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_PROJEKTI_\2022\024_ZadrzevalnikPradisjol\03_PZI\209_PredracunskiElaborat\01_popravek_2025-05-28\"/>
    </mc:Choice>
  </mc:AlternateContent>
  <xr:revisionPtr revIDLastSave="0" documentId="13_ncr:1_{BCA8603C-8F60-47BE-AB18-22C07D3BCDFC}" xr6:coauthVersionLast="47" xr6:coauthVersionMax="47" xr10:uidLastSave="{00000000-0000-0000-0000-000000000000}"/>
  <bookViews>
    <workbookView xWindow="39480" yWindow="1080" windowWidth="30225" windowHeight="18045" tabRatio="910" xr2:uid="{00000000-000D-0000-FFFF-FFFF00000000}"/>
  </bookViews>
  <sheets>
    <sheet name="SKUPNA REKAPITULACIJA" sheetId="41" r:id="rId1"/>
    <sheet name="3_1_ELE Rek" sheetId="2" r:id="rId2"/>
    <sheet name="3_2_VP Rek " sheetId="30" r:id="rId3"/>
    <sheet name="3_1_ELE_1" sheetId="3" r:id="rId4"/>
    <sheet name="3_1_ELE_2" sheetId="4" r:id="rId5"/>
    <sheet name="3_1_ELE_3" sheetId="5" r:id="rId6"/>
    <sheet name="3_1_ELE_4" sheetId="6" r:id="rId7"/>
    <sheet name="3_1_ELE_5" sheetId="7" r:id="rId8"/>
    <sheet name="3_1_ELE_6" sheetId="8" r:id="rId9"/>
    <sheet name="3_1_ELE_7" sheetId="9" r:id="rId10"/>
    <sheet name="3_1_ELE_8" sheetId="10" r:id="rId11"/>
    <sheet name="3_1_ELE_9" sheetId="11" r:id="rId12"/>
    <sheet name="3_1_ELE_10" sheetId="12" r:id="rId13"/>
    <sheet name="3_1_ELE_11" sheetId="14" r:id="rId14"/>
    <sheet name="3_1_ELE_12" sheetId="15" r:id="rId15"/>
    <sheet name="3_1_ELE_13" sheetId="16" r:id="rId16"/>
    <sheet name="3_1_ELE_14" sheetId="17" r:id="rId17"/>
    <sheet name="3_1_ELE_15" sheetId="18" r:id="rId18"/>
    <sheet name="3_1_ELE_16" sheetId="19" r:id="rId19"/>
    <sheet name="3_1_ELE_17" sheetId="20" r:id="rId20"/>
    <sheet name="3_1_ELE_18" sheetId="21" r:id="rId21"/>
    <sheet name="3_1_ELE_19" sheetId="22" r:id="rId22"/>
    <sheet name="3_1_ELE_20" sheetId="23" r:id="rId23"/>
    <sheet name="3_1_ELE_21" sheetId="24" r:id="rId24"/>
    <sheet name="3_1_ELE_22" sheetId="25" r:id="rId25"/>
    <sheet name="3_1_ELE_23" sheetId="26" r:id="rId26"/>
    <sheet name="3_1_ELE_24" sheetId="27" r:id="rId27"/>
    <sheet name="3_1_ELE_25" sheetId="28" r:id="rId28"/>
    <sheet name="3_1_ELE_26" sheetId="29" r:id="rId29"/>
    <sheet name="3_2_VP_1" sheetId="31" r:id="rId30"/>
    <sheet name="3_2_VP_2" sheetId="32" r:id="rId31"/>
    <sheet name="3_2_VP_3" sheetId="33" r:id="rId32"/>
    <sheet name="3_2_VP_4" sheetId="34" r:id="rId33"/>
    <sheet name="3_2_VP_5" sheetId="35" r:id="rId34"/>
    <sheet name="3_2_VP_6" sheetId="36" r:id="rId35"/>
    <sheet name="3_2_VP_7" sheetId="37" r:id="rId36"/>
    <sheet name="3_2_VP_8" sheetId="38" r:id="rId37"/>
    <sheet name="3_2_VP_9" sheetId="39" r:id="rId38"/>
    <sheet name="3_2_VP_10" sheetId="40" r:id="rId39"/>
  </sheets>
  <definedNames>
    <definedName name="_xlnm.Print_Area" localSheetId="1">'3_1_ELE Rek'!$A$1:$G$45</definedName>
    <definedName name="_xlnm.Print_Area" localSheetId="3">'3_1_ELE_1'!$A$1:$G$11</definedName>
    <definedName name="_xlnm.Print_Area" localSheetId="12">'3_1_ELE_10'!$A$1:$G$58</definedName>
    <definedName name="_xlnm.Print_Area" localSheetId="13">'3_1_ELE_11'!$A$1:$G$46</definedName>
    <definedName name="_xlnm.Print_Area" localSheetId="14">'3_1_ELE_12'!$A$1:$G$173</definedName>
    <definedName name="_xlnm.Print_Area" localSheetId="15">'3_1_ELE_13'!$A$1:$G$155</definedName>
    <definedName name="_xlnm.Print_Area" localSheetId="16">'3_1_ELE_14'!$A$1:$G$59</definedName>
    <definedName name="_xlnm.Print_Area" localSheetId="17">'3_1_ELE_15'!$A$1:$G$51</definedName>
    <definedName name="_xlnm.Print_Area" localSheetId="18">'3_1_ELE_16'!$A$1:$G$47</definedName>
    <definedName name="_xlnm.Print_Area" localSheetId="19">'3_1_ELE_17'!$A$1:$G$74</definedName>
    <definedName name="_xlnm.Print_Area" localSheetId="20">'3_1_ELE_18'!$A$1:$G$2</definedName>
    <definedName name="_xlnm.Print_Area" localSheetId="21">'3_1_ELE_19'!$A$1:$G$47</definedName>
    <definedName name="_xlnm.Print_Area" localSheetId="4">'3_1_ELE_2'!$A$1:$G$42</definedName>
    <definedName name="_xlnm.Print_Area" localSheetId="22">'3_1_ELE_20'!$A$1:$G$41</definedName>
    <definedName name="_xlnm.Print_Area" localSheetId="23">'3_1_ELE_21'!$A$1:$G$64</definedName>
    <definedName name="_xlnm.Print_Area" localSheetId="24">'3_1_ELE_22'!$A$1:$G$142</definedName>
    <definedName name="_xlnm.Print_Area" localSheetId="25">'3_1_ELE_23'!$A$1:$G$49</definedName>
    <definedName name="_xlnm.Print_Area" localSheetId="26">'3_1_ELE_24'!$A$1:$G$74</definedName>
    <definedName name="_xlnm.Print_Area" localSheetId="27">'3_1_ELE_25'!$A$1:$G$142</definedName>
    <definedName name="_xlnm.Print_Area" localSheetId="28">'3_1_ELE_26'!$A$1:$G$49</definedName>
    <definedName name="_xlnm.Print_Area" localSheetId="5">'3_1_ELE_3'!$A$1:$G$158</definedName>
    <definedName name="_xlnm.Print_Area" localSheetId="6">'3_1_ELE_4'!$A$1:$G$68</definedName>
    <definedName name="_xlnm.Print_Area" localSheetId="7">'3_1_ELE_5'!$A$1:$G$48</definedName>
    <definedName name="_xlnm.Print_Area" localSheetId="8">'3_1_ELE_6'!$A$1:$G$65</definedName>
    <definedName name="_xlnm.Print_Area" localSheetId="9">'3_1_ELE_7'!$A$1:$G$74</definedName>
    <definedName name="_xlnm.Print_Area" localSheetId="10">'3_1_ELE_8'!$A$1:$G$44</definedName>
    <definedName name="_xlnm.Print_Area" localSheetId="11">'3_1_ELE_9'!$A$1:$G$142</definedName>
    <definedName name="_xlnm.Print_Area" localSheetId="2">'3_2_VP Rek '!$A$1:$G$29</definedName>
    <definedName name="_xlnm.Print_Area" localSheetId="29">'3_2_VP_1'!$A$1:$G$57</definedName>
    <definedName name="_xlnm.Print_Area" localSheetId="38">'3_2_VP_10'!$A$1:$G$65</definedName>
    <definedName name="_xlnm.Print_Area" localSheetId="30">'3_2_VP_2'!$A$1:$G$68</definedName>
    <definedName name="_xlnm.Print_Area" localSheetId="31">'3_2_VP_3'!$A$1:$G$68</definedName>
    <definedName name="_xlnm.Print_Area" localSheetId="32">'3_2_VP_4'!$A$1:$G$57</definedName>
    <definedName name="_xlnm.Print_Area" localSheetId="33">'3_2_VP_5'!$A$1:$G$65</definedName>
    <definedName name="_xlnm.Print_Area" localSheetId="34">'3_2_VP_6'!$A$1:$G$65</definedName>
    <definedName name="_xlnm.Print_Area" localSheetId="35">'3_2_VP_7'!$A$1:$G$65</definedName>
    <definedName name="_xlnm.Print_Area" localSheetId="36">'3_2_VP_8'!$A$1:$G$68</definedName>
    <definedName name="_xlnm.Print_Area" localSheetId="37">'3_2_VP_9'!$A$1:$G$65</definedName>
    <definedName name="_xlnm.Print_Area" localSheetId="0">'SKUPNA REKAPITULACIJA'!$A$1:$G$21</definedName>
    <definedName name="_xlnm.Print_Titles" localSheetId="1">'3_1_ELE Rek'!$1:$2</definedName>
    <definedName name="_xlnm.Print_Titles" localSheetId="3">'3_1_ELE_1'!$1:$3</definedName>
    <definedName name="_xlnm.Print_Titles" localSheetId="12">'3_1_ELE_10'!$1:$3</definedName>
    <definedName name="_xlnm.Print_Titles" localSheetId="13">'3_1_ELE_11'!$1:$3</definedName>
    <definedName name="_xlnm.Print_Titles" localSheetId="14">'3_1_ELE_12'!$1:$3</definedName>
    <definedName name="_xlnm.Print_Titles" localSheetId="15">'3_1_ELE_13'!$1:$3</definedName>
    <definedName name="_xlnm.Print_Titles" localSheetId="16">'3_1_ELE_14'!$1:$3</definedName>
    <definedName name="_xlnm.Print_Titles" localSheetId="17">'3_1_ELE_15'!$1:$3</definedName>
    <definedName name="_xlnm.Print_Titles" localSheetId="18">'3_1_ELE_16'!$1:$3</definedName>
    <definedName name="_xlnm.Print_Titles" localSheetId="19">'3_1_ELE_17'!$1:$3</definedName>
    <definedName name="_xlnm.Print_Titles" localSheetId="20">'3_1_ELE_18'!$1:$2</definedName>
    <definedName name="_xlnm.Print_Titles" localSheetId="21">'3_1_ELE_19'!$1:$3</definedName>
    <definedName name="_xlnm.Print_Titles" localSheetId="4">'3_1_ELE_2'!$1:$3</definedName>
    <definedName name="_xlnm.Print_Titles" localSheetId="22">'3_1_ELE_20'!$1:$3</definedName>
    <definedName name="_xlnm.Print_Titles" localSheetId="23">'3_1_ELE_21'!$1:$3</definedName>
    <definedName name="_xlnm.Print_Titles" localSheetId="24">'3_1_ELE_22'!$1:$3</definedName>
    <definedName name="_xlnm.Print_Titles" localSheetId="25">'3_1_ELE_23'!$1:$3</definedName>
    <definedName name="_xlnm.Print_Titles" localSheetId="26">'3_1_ELE_24'!$1:$3</definedName>
    <definedName name="_xlnm.Print_Titles" localSheetId="27">'3_1_ELE_25'!$1:$3</definedName>
    <definedName name="_xlnm.Print_Titles" localSheetId="28">'3_1_ELE_26'!$1:$3</definedName>
    <definedName name="_xlnm.Print_Titles" localSheetId="5">'3_1_ELE_3'!$1:$3</definedName>
    <definedName name="_xlnm.Print_Titles" localSheetId="6">'3_1_ELE_4'!$1:$3</definedName>
    <definedName name="_xlnm.Print_Titles" localSheetId="7">'3_1_ELE_5'!$1:$3</definedName>
    <definedName name="_xlnm.Print_Titles" localSheetId="8">'3_1_ELE_6'!$1:$3</definedName>
    <definedName name="_xlnm.Print_Titles" localSheetId="9">'3_1_ELE_7'!$1:$3</definedName>
    <definedName name="_xlnm.Print_Titles" localSheetId="10">'3_1_ELE_8'!$1:$3</definedName>
    <definedName name="_xlnm.Print_Titles" localSheetId="11">'3_1_ELE_9'!$1:$3</definedName>
    <definedName name="_xlnm.Print_Titles" localSheetId="2">'3_2_VP Rek '!$1:$2</definedName>
    <definedName name="_xlnm.Print_Titles" localSheetId="29">'3_2_VP_1'!$1:$3</definedName>
    <definedName name="_xlnm.Print_Titles" localSheetId="38">'3_2_VP_10'!$1:$3</definedName>
    <definedName name="_xlnm.Print_Titles" localSheetId="30">'3_2_VP_2'!$1:$3</definedName>
    <definedName name="_xlnm.Print_Titles" localSheetId="31">'3_2_VP_3'!$1:$3</definedName>
    <definedName name="_xlnm.Print_Titles" localSheetId="32">'3_2_VP_4'!$1:$3</definedName>
    <definedName name="_xlnm.Print_Titles" localSheetId="33">'3_2_VP_5'!$1:$3</definedName>
    <definedName name="_xlnm.Print_Titles" localSheetId="34">'3_2_VP_6'!$1:$3</definedName>
    <definedName name="_xlnm.Print_Titles" localSheetId="35">'3_2_VP_7'!$1:$3</definedName>
    <definedName name="_xlnm.Print_Titles" localSheetId="36">'3_2_VP_8'!$1:$3</definedName>
    <definedName name="_xlnm.Print_Titles" localSheetId="37">'3_2_VP_9'!$1:$3</definedName>
    <definedName name="_xlnm.Print_Titles" localSheetId="0">'SKUPNA REKAPITULACIJA'!$1:$2</definedName>
    <definedName name="solver_eng" localSheetId="1" hidden="1">1</definedName>
    <definedName name="solver_eng" localSheetId="3" hidden="1">1</definedName>
    <definedName name="solver_eng" localSheetId="12" hidden="1">1</definedName>
    <definedName name="solver_eng" localSheetId="13" hidden="1">1</definedName>
    <definedName name="solver_eng" localSheetId="14" hidden="1">1</definedName>
    <definedName name="solver_eng" localSheetId="15" hidden="1">1</definedName>
    <definedName name="solver_eng" localSheetId="16" hidden="1">1</definedName>
    <definedName name="solver_eng" localSheetId="17" hidden="1">1</definedName>
    <definedName name="solver_eng" localSheetId="18" hidden="1">1</definedName>
    <definedName name="solver_eng" localSheetId="19" hidden="1">1</definedName>
    <definedName name="solver_eng" localSheetId="20" hidden="1">1</definedName>
    <definedName name="solver_eng" localSheetId="21" hidden="1">1</definedName>
    <definedName name="solver_eng" localSheetId="4" hidden="1">1</definedName>
    <definedName name="solver_eng" localSheetId="22" hidden="1">1</definedName>
    <definedName name="solver_eng" localSheetId="23" hidden="1">1</definedName>
    <definedName name="solver_eng" localSheetId="24" hidden="1">1</definedName>
    <definedName name="solver_eng" localSheetId="25" hidden="1">1</definedName>
    <definedName name="solver_eng" localSheetId="26" hidden="1">1</definedName>
    <definedName name="solver_eng" localSheetId="27" hidden="1">1</definedName>
    <definedName name="solver_eng" localSheetId="28" hidden="1">1</definedName>
    <definedName name="solver_eng" localSheetId="5" hidden="1">1</definedName>
    <definedName name="solver_eng" localSheetId="6" hidden="1">1</definedName>
    <definedName name="solver_eng" localSheetId="7" hidden="1">1</definedName>
    <definedName name="solver_eng" localSheetId="8" hidden="1">1</definedName>
    <definedName name="solver_eng" localSheetId="9" hidden="1">1</definedName>
    <definedName name="solver_eng" localSheetId="10" hidden="1">1</definedName>
    <definedName name="solver_eng" localSheetId="11" hidden="1">1</definedName>
    <definedName name="solver_eng" localSheetId="2" hidden="1">1</definedName>
    <definedName name="solver_eng" localSheetId="29" hidden="1">1</definedName>
    <definedName name="solver_eng" localSheetId="38" hidden="1">1</definedName>
    <definedName name="solver_eng" localSheetId="30" hidden="1">1</definedName>
    <definedName name="solver_eng" localSheetId="31" hidden="1">1</definedName>
    <definedName name="solver_eng" localSheetId="32" hidden="1">1</definedName>
    <definedName name="solver_eng" localSheetId="33" hidden="1">1</definedName>
    <definedName name="solver_eng" localSheetId="34" hidden="1">1</definedName>
    <definedName name="solver_eng" localSheetId="35" hidden="1">1</definedName>
    <definedName name="solver_eng" localSheetId="36" hidden="1">1</definedName>
    <definedName name="solver_eng" localSheetId="37" hidden="1">1</definedName>
    <definedName name="solver_eng" localSheetId="0" hidden="1">1</definedName>
    <definedName name="solver_neg" localSheetId="1" hidden="1">1</definedName>
    <definedName name="solver_neg" localSheetId="3" hidden="1">1</definedName>
    <definedName name="solver_neg" localSheetId="12" hidden="1">1</definedName>
    <definedName name="solver_neg" localSheetId="13" hidden="1">1</definedName>
    <definedName name="solver_neg" localSheetId="14" hidden="1">1</definedName>
    <definedName name="solver_neg" localSheetId="15" hidden="1">1</definedName>
    <definedName name="solver_neg" localSheetId="16" hidden="1">1</definedName>
    <definedName name="solver_neg" localSheetId="17" hidden="1">1</definedName>
    <definedName name="solver_neg" localSheetId="18" hidden="1">1</definedName>
    <definedName name="solver_neg" localSheetId="19" hidden="1">1</definedName>
    <definedName name="solver_neg" localSheetId="20" hidden="1">1</definedName>
    <definedName name="solver_neg" localSheetId="21" hidden="1">1</definedName>
    <definedName name="solver_neg" localSheetId="4" hidden="1">1</definedName>
    <definedName name="solver_neg" localSheetId="22" hidden="1">1</definedName>
    <definedName name="solver_neg" localSheetId="23" hidden="1">1</definedName>
    <definedName name="solver_neg" localSheetId="24" hidden="1">1</definedName>
    <definedName name="solver_neg" localSheetId="25" hidden="1">1</definedName>
    <definedName name="solver_neg" localSheetId="26" hidden="1">1</definedName>
    <definedName name="solver_neg" localSheetId="27" hidden="1">1</definedName>
    <definedName name="solver_neg" localSheetId="28" hidden="1">1</definedName>
    <definedName name="solver_neg" localSheetId="5" hidden="1">1</definedName>
    <definedName name="solver_neg" localSheetId="6" hidden="1">1</definedName>
    <definedName name="solver_neg" localSheetId="7" hidden="1">1</definedName>
    <definedName name="solver_neg" localSheetId="8" hidden="1">1</definedName>
    <definedName name="solver_neg" localSheetId="9" hidden="1">1</definedName>
    <definedName name="solver_neg" localSheetId="10" hidden="1">1</definedName>
    <definedName name="solver_neg" localSheetId="11" hidden="1">1</definedName>
    <definedName name="solver_neg" localSheetId="2" hidden="1">1</definedName>
    <definedName name="solver_neg" localSheetId="29" hidden="1">1</definedName>
    <definedName name="solver_neg" localSheetId="38" hidden="1">1</definedName>
    <definedName name="solver_neg" localSheetId="30" hidden="1">1</definedName>
    <definedName name="solver_neg" localSheetId="31" hidden="1">1</definedName>
    <definedName name="solver_neg" localSheetId="32" hidden="1">1</definedName>
    <definedName name="solver_neg" localSheetId="33" hidden="1">1</definedName>
    <definedName name="solver_neg" localSheetId="34" hidden="1">1</definedName>
    <definedName name="solver_neg" localSheetId="35" hidden="1">1</definedName>
    <definedName name="solver_neg" localSheetId="36" hidden="1">1</definedName>
    <definedName name="solver_neg" localSheetId="37" hidden="1">1</definedName>
    <definedName name="solver_neg" localSheetId="0" hidden="1">1</definedName>
    <definedName name="solver_num" localSheetId="1" hidden="1">0</definedName>
    <definedName name="solver_num" localSheetId="3" hidden="1">0</definedName>
    <definedName name="solver_num" localSheetId="12" hidden="1">0</definedName>
    <definedName name="solver_num" localSheetId="13" hidden="1">0</definedName>
    <definedName name="solver_num" localSheetId="14" hidden="1">0</definedName>
    <definedName name="solver_num" localSheetId="15" hidden="1">0</definedName>
    <definedName name="solver_num" localSheetId="16" hidden="1">0</definedName>
    <definedName name="solver_num" localSheetId="17" hidden="1">0</definedName>
    <definedName name="solver_num" localSheetId="18" hidden="1">0</definedName>
    <definedName name="solver_num" localSheetId="19" hidden="1">0</definedName>
    <definedName name="solver_num" localSheetId="20" hidden="1">0</definedName>
    <definedName name="solver_num" localSheetId="21" hidden="1">0</definedName>
    <definedName name="solver_num" localSheetId="4" hidden="1">0</definedName>
    <definedName name="solver_num" localSheetId="22" hidden="1">0</definedName>
    <definedName name="solver_num" localSheetId="23" hidden="1">0</definedName>
    <definedName name="solver_num" localSheetId="24" hidden="1">0</definedName>
    <definedName name="solver_num" localSheetId="25" hidden="1">0</definedName>
    <definedName name="solver_num" localSheetId="26" hidden="1">0</definedName>
    <definedName name="solver_num" localSheetId="27" hidden="1">0</definedName>
    <definedName name="solver_num" localSheetId="28" hidden="1">0</definedName>
    <definedName name="solver_num" localSheetId="5" hidden="1">0</definedName>
    <definedName name="solver_num" localSheetId="6" hidden="1">0</definedName>
    <definedName name="solver_num" localSheetId="7" hidden="1">0</definedName>
    <definedName name="solver_num" localSheetId="8" hidden="1">0</definedName>
    <definedName name="solver_num" localSheetId="9" hidden="1">0</definedName>
    <definedName name="solver_num" localSheetId="10" hidden="1">0</definedName>
    <definedName name="solver_num" localSheetId="11" hidden="1">0</definedName>
    <definedName name="solver_num" localSheetId="2" hidden="1">0</definedName>
    <definedName name="solver_num" localSheetId="29" hidden="1">0</definedName>
    <definedName name="solver_num" localSheetId="38" hidden="1">0</definedName>
    <definedName name="solver_num" localSheetId="30" hidden="1">0</definedName>
    <definedName name="solver_num" localSheetId="31" hidden="1">0</definedName>
    <definedName name="solver_num" localSheetId="32" hidden="1">0</definedName>
    <definedName name="solver_num" localSheetId="33" hidden="1">0</definedName>
    <definedName name="solver_num" localSheetId="34" hidden="1">0</definedName>
    <definedName name="solver_num" localSheetId="35" hidden="1">0</definedName>
    <definedName name="solver_num" localSheetId="36" hidden="1">0</definedName>
    <definedName name="solver_num" localSheetId="37" hidden="1">0</definedName>
    <definedName name="solver_num" localSheetId="0" hidden="1">0</definedName>
    <definedName name="solver_opt" localSheetId="1" hidden="1">'3_1_ELE Rek'!#REF!</definedName>
    <definedName name="solver_opt" localSheetId="3" hidden="1">'3_1_ELE_1'!#REF!</definedName>
    <definedName name="solver_opt" localSheetId="12" hidden="1">'3_1_ELE_10'!#REF!</definedName>
    <definedName name="solver_opt" localSheetId="13" hidden="1">'3_1_ELE_11'!#REF!</definedName>
    <definedName name="solver_opt" localSheetId="14" hidden="1">'3_1_ELE_12'!#REF!</definedName>
    <definedName name="solver_opt" localSheetId="15" hidden="1">'3_1_ELE_13'!#REF!</definedName>
    <definedName name="solver_opt" localSheetId="16" hidden="1">'3_1_ELE_14'!#REF!</definedName>
    <definedName name="solver_opt" localSheetId="17" hidden="1">'3_1_ELE_15'!#REF!</definedName>
    <definedName name="solver_opt" localSheetId="18" hidden="1">'3_1_ELE_16'!#REF!</definedName>
    <definedName name="solver_opt" localSheetId="19" hidden="1">'3_1_ELE_17'!#REF!</definedName>
    <definedName name="solver_opt" localSheetId="20" hidden="1">'3_1_ELE_18'!#REF!</definedName>
    <definedName name="solver_opt" localSheetId="21" hidden="1">'3_1_ELE_19'!#REF!</definedName>
    <definedName name="solver_opt" localSheetId="4" hidden="1">'3_1_ELE_2'!#REF!</definedName>
    <definedName name="solver_opt" localSheetId="22" hidden="1">'3_1_ELE_20'!#REF!</definedName>
    <definedName name="solver_opt" localSheetId="23" hidden="1">'3_1_ELE_21'!#REF!</definedName>
    <definedName name="solver_opt" localSheetId="24" hidden="1">'3_1_ELE_22'!#REF!</definedName>
    <definedName name="solver_opt" localSheetId="25" hidden="1">'3_1_ELE_23'!#REF!</definedName>
    <definedName name="solver_opt" localSheetId="26" hidden="1">'3_1_ELE_24'!#REF!</definedName>
    <definedName name="solver_opt" localSheetId="27" hidden="1">'3_1_ELE_25'!#REF!</definedName>
    <definedName name="solver_opt" localSheetId="28" hidden="1">'3_1_ELE_26'!#REF!</definedName>
    <definedName name="solver_opt" localSheetId="5" hidden="1">'3_1_ELE_3'!#REF!</definedName>
    <definedName name="solver_opt" localSheetId="6" hidden="1">'3_1_ELE_4'!#REF!</definedName>
    <definedName name="solver_opt" localSheetId="7" hidden="1">'3_1_ELE_5'!#REF!</definedName>
    <definedName name="solver_opt" localSheetId="8" hidden="1">'3_1_ELE_6'!#REF!</definedName>
    <definedName name="solver_opt" localSheetId="9" hidden="1">'3_1_ELE_7'!#REF!</definedName>
    <definedName name="solver_opt" localSheetId="10" hidden="1">'3_1_ELE_8'!#REF!</definedName>
    <definedName name="solver_opt" localSheetId="11" hidden="1">'3_1_ELE_9'!#REF!</definedName>
    <definedName name="solver_opt" localSheetId="2" hidden="1">'3_2_VP Rek '!#REF!</definedName>
    <definedName name="solver_opt" localSheetId="29" hidden="1">'3_2_VP_1'!#REF!</definedName>
    <definedName name="solver_opt" localSheetId="38" hidden="1">'3_2_VP_10'!#REF!</definedName>
    <definedName name="solver_opt" localSheetId="30" hidden="1">'3_2_VP_2'!#REF!</definedName>
    <definedName name="solver_opt" localSheetId="31" hidden="1">'3_2_VP_3'!#REF!</definedName>
    <definedName name="solver_opt" localSheetId="32" hidden="1">'3_2_VP_4'!#REF!</definedName>
    <definedName name="solver_opt" localSheetId="33" hidden="1">'3_2_VP_5'!#REF!</definedName>
    <definedName name="solver_opt" localSheetId="34" hidden="1">'3_2_VP_6'!#REF!</definedName>
    <definedName name="solver_opt" localSheetId="35" hidden="1">'3_2_VP_7'!#REF!</definedName>
    <definedName name="solver_opt" localSheetId="36" hidden="1">'3_2_VP_8'!#REF!</definedName>
    <definedName name="solver_opt" localSheetId="37" hidden="1">'3_2_VP_9'!#REF!</definedName>
    <definedName name="solver_opt" localSheetId="0" hidden="1">'SKUPNA REKAPITULACIJA'!#REF!</definedName>
    <definedName name="solver_typ" localSheetId="1" hidden="1">1</definedName>
    <definedName name="solver_typ" localSheetId="3" hidden="1">1</definedName>
    <definedName name="solver_typ" localSheetId="12" hidden="1">1</definedName>
    <definedName name="solver_typ" localSheetId="13" hidden="1">1</definedName>
    <definedName name="solver_typ" localSheetId="14" hidden="1">1</definedName>
    <definedName name="solver_typ" localSheetId="15" hidden="1">1</definedName>
    <definedName name="solver_typ" localSheetId="16" hidden="1">1</definedName>
    <definedName name="solver_typ" localSheetId="17" hidden="1">1</definedName>
    <definedName name="solver_typ" localSheetId="18" hidden="1">1</definedName>
    <definedName name="solver_typ" localSheetId="19" hidden="1">1</definedName>
    <definedName name="solver_typ" localSheetId="20" hidden="1">1</definedName>
    <definedName name="solver_typ" localSheetId="21" hidden="1">1</definedName>
    <definedName name="solver_typ" localSheetId="4" hidden="1">1</definedName>
    <definedName name="solver_typ" localSheetId="22" hidden="1">1</definedName>
    <definedName name="solver_typ" localSheetId="23" hidden="1">1</definedName>
    <definedName name="solver_typ" localSheetId="24" hidden="1">1</definedName>
    <definedName name="solver_typ" localSheetId="25" hidden="1">1</definedName>
    <definedName name="solver_typ" localSheetId="26" hidden="1">1</definedName>
    <definedName name="solver_typ" localSheetId="27" hidden="1">1</definedName>
    <definedName name="solver_typ" localSheetId="28" hidden="1">1</definedName>
    <definedName name="solver_typ" localSheetId="5" hidden="1">1</definedName>
    <definedName name="solver_typ" localSheetId="6" hidden="1">1</definedName>
    <definedName name="solver_typ" localSheetId="7" hidden="1">1</definedName>
    <definedName name="solver_typ" localSheetId="8" hidden="1">1</definedName>
    <definedName name="solver_typ" localSheetId="9" hidden="1">1</definedName>
    <definedName name="solver_typ" localSheetId="10" hidden="1">1</definedName>
    <definedName name="solver_typ" localSheetId="11" hidden="1">1</definedName>
    <definedName name="solver_typ" localSheetId="2" hidden="1">1</definedName>
    <definedName name="solver_typ" localSheetId="29" hidden="1">1</definedName>
    <definedName name="solver_typ" localSheetId="38" hidden="1">1</definedName>
    <definedName name="solver_typ" localSheetId="30" hidden="1">1</definedName>
    <definedName name="solver_typ" localSheetId="31" hidden="1">1</definedName>
    <definedName name="solver_typ" localSheetId="32" hidden="1">1</definedName>
    <definedName name="solver_typ" localSheetId="33" hidden="1">1</definedName>
    <definedName name="solver_typ" localSheetId="34" hidden="1">1</definedName>
    <definedName name="solver_typ" localSheetId="35" hidden="1">1</definedName>
    <definedName name="solver_typ" localSheetId="36" hidden="1">1</definedName>
    <definedName name="solver_typ" localSheetId="37" hidden="1">1</definedName>
    <definedName name="solver_typ" localSheetId="0" hidden="1">1</definedName>
    <definedName name="solver_val" localSheetId="1" hidden="1">0</definedName>
    <definedName name="solver_val" localSheetId="3" hidden="1">0</definedName>
    <definedName name="solver_val" localSheetId="12" hidden="1">0</definedName>
    <definedName name="solver_val" localSheetId="13" hidden="1">0</definedName>
    <definedName name="solver_val" localSheetId="14" hidden="1">0</definedName>
    <definedName name="solver_val" localSheetId="15" hidden="1">0</definedName>
    <definedName name="solver_val" localSheetId="16" hidden="1">0</definedName>
    <definedName name="solver_val" localSheetId="17" hidden="1">0</definedName>
    <definedName name="solver_val" localSheetId="18" hidden="1">0</definedName>
    <definedName name="solver_val" localSheetId="19" hidden="1">0</definedName>
    <definedName name="solver_val" localSheetId="20" hidden="1">0</definedName>
    <definedName name="solver_val" localSheetId="21" hidden="1">0</definedName>
    <definedName name="solver_val" localSheetId="4" hidden="1">0</definedName>
    <definedName name="solver_val" localSheetId="22" hidden="1">0</definedName>
    <definedName name="solver_val" localSheetId="23" hidden="1">0</definedName>
    <definedName name="solver_val" localSheetId="24" hidden="1">0</definedName>
    <definedName name="solver_val" localSheetId="25" hidden="1">0</definedName>
    <definedName name="solver_val" localSheetId="26" hidden="1">0</definedName>
    <definedName name="solver_val" localSheetId="27" hidden="1">0</definedName>
    <definedName name="solver_val" localSheetId="28" hidden="1">0</definedName>
    <definedName name="solver_val" localSheetId="5" hidden="1">0</definedName>
    <definedName name="solver_val" localSheetId="6" hidden="1">0</definedName>
    <definedName name="solver_val" localSheetId="7" hidden="1">0</definedName>
    <definedName name="solver_val" localSheetId="8" hidden="1">0</definedName>
    <definedName name="solver_val" localSheetId="9" hidden="1">0</definedName>
    <definedName name="solver_val" localSheetId="10" hidden="1">0</definedName>
    <definedName name="solver_val" localSheetId="11" hidden="1">0</definedName>
    <definedName name="solver_val" localSheetId="2" hidden="1">0</definedName>
    <definedName name="solver_val" localSheetId="29" hidden="1">0</definedName>
    <definedName name="solver_val" localSheetId="38" hidden="1">0</definedName>
    <definedName name="solver_val" localSheetId="30" hidden="1">0</definedName>
    <definedName name="solver_val" localSheetId="31" hidden="1">0</definedName>
    <definedName name="solver_val" localSheetId="32" hidden="1">0</definedName>
    <definedName name="solver_val" localSheetId="33" hidden="1">0</definedName>
    <definedName name="solver_val" localSheetId="34" hidden="1">0</definedName>
    <definedName name="solver_val" localSheetId="35" hidden="1">0</definedName>
    <definedName name="solver_val" localSheetId="36" hidden="1">0</definedName>
    <definedName name="solver_val" localSheetId="37" hidden="1">0</definedName>
    <definedName name="solver_val" localSheetId="0" hidden="1">0</definedName>
    <definedName name="solver_ver" localSheetId="1" hidden="1">3</definedName>
    <definedName name="solver_ver" localSheetId="3" hidden="1">3</definedName>
    <definedName name="solver_ver" localSheetId="12" hidden="1">3</definedName>
    <definedName name="solver_ver" localSheetId="13" hidden="1">3</definedName>
    <definedName name="solver_ver" localSheetId="14" hidden="1">3</definedName>
    <definedName name="solver_ver" localSheetId="15" hidden="1">3</definedName>
    <definedName name="solver_ver" localSheetId="16" hidden="1">3</definedName>
    <definedName name="solver_ver" localSheetId="17" hidden="1">3</definedName>
    <definedName name="solver_ver" localSheetId="18" hidden="1">3</definedName>
    <definedName name="solver_ver" localSheetId="19" hidden="1">3</definedName>
    <definedName name="solver_ver" localSheetId="20" hidden="1">3</definedName>
    <definedName name="solver_ver" localSheetId="21" hidden="1">3</definedName>
    <definedName name="solver_ver" localSheetId="4" hidden="1">3</definedName>
    <definedName name="solver_ver" localSheetId="22" hidden="1">3</definedName>
    <definedName name="solver_ver" localSheetId="23" hidden="1">3</definedName>
    <definedName name="solver_ver" localSheetId="24" hidden="1">3</definedName>
    <definedName name="solver_ver" localSheetId="25" hidden="1">3</definedName>
    <definedName name="solver_ver" localSheetId="26" hidden="1">3</definedName>
    <definedName name="solver_ver" localSheetId="27" hidden="1">3</definedName>
    <definedName name="solver_ver" localSheetId="28" hidden="1">3</definedName>
    <definedName name="solver_ver" localSheetId="5" hidden="1">3</definedName>
    <definedName name="solver_ver" localSheetId="6" hidden="1">3</definedName>
    <definedName name="solver_ver" localSheetId="7" hidden="1">3</definedName>
    <definedName name="solver_ver" localSheetId="8" hidden="1">3</definedName>
    <definedName name="solver_ver" localSheetId="9" hidden="1">3</definedName>
    <definedName name="solver_ver" localSheetId="10" hidden="1">3</definedName>
    <definedName name="solver_ver" localSheetId="11" hidden="1">3</definedName>
    <definedName name="solver_ver" localSheetId="2" hidden="1">3</definedName>
    <definedName name="solver_ver" localSheetId="29" hidden="1">3</definedName>
    <definedName name="solver_ver" localSheetId="38" hidden="1">3</definedName>
    <definedName name="solver_ver" localSheetId="30" hidden="1">3</definedName>
    <definedName name="solver_ver" localSheetId="31" hidden="1">3</definedName>
    <definedName name="solver_ver" localSheetId="32" hidden="1">3</definedName>
    <definedName name="solver_ver" localSheetId="33" hidden="1">3</definedName>
    <definedName name="solver_ver" localSheetId="34" hidden="1">3</definedName>
    <definedName name="solver_ver" localSheetId="35" hidden="1">3</definedName>
    <definedName name="solver_ver" localSheetId="36" hidden="1">3</definedName>
    <definedName name="solver_ver" localSheetId="37" hidden="1">3</definedName>
    <definedName name="solver_ver" localSheetId="0" hidde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33" l="1"/>
  <c r="G45" i="33"/>
  <c r="G67" i="20"/>
  <c r="G50" i="17"/>
  <c r="G48" i="17"/>
  <c r="G50" i="12" l="1"/>
  <c r="G7" i="21" l="1"/>
  <c r="G32" i="2" s="1"/>
  <c r="G28" i="4" l="1"/>
  <c r="G29" i="4"/>
  <c r="G30" i="4"/>
  <c r="G31" i="4"/>
  <c r="G32" i="4"/>
  <c r="G33" i="4"/>
  <c r="G34" i="4"/>
  <c r="G27" i="4"/>
  <c r="G8" i="4"/>
  <c r="G9" i="4"/>
  <c r="G10" i="4"/>
  <c r="G11" i="4"/>
  <c r="G12" i="4"/>
  <c r="G13" i="4"/>
  <c r="G14" i="4"/>
  <c r="G15" i="4"/>
  <c r="G16" i="4"/>
  <c r="G17" i="4"/>
  <c r="G18" i="4"/>
  <c r="G19" i="4"/>
  <c r="G20" i="4"/>
  <c r="G7" i="4"/>
  <c r="C62" i="40" l="1"/>
  <c r="C61" i="40"/>
  <c r="C60" i="40"/>
  <c r="C59" i="40"/>
  <c r="C62" i="39"/>
  <c r="C61" i="39"/>
  <c r="C60" i="39"/>
  <c r="C59" i="39"/>
  <c r="C65" i="38"/>
  <c r="C64" i="38"/>
  <c r="C63" i="38"/>
  <c r="C62" i="38"/>
  <c r="C62" i="37"/>
  <c r="C61" i="37"/>
  <c r="C60" i="37"/>
  <c r="C59" i="37"/>
  <c r="C62" i="36"/>
  <c r="C61" i="36"/>
  <c r="C60" i="36"/>
  <c r="C59" i="36"/>
  <c r="C62" i="35"/>
  <c r="C61" i="35"/>
  <c r="C60" i="35"/>
  <c r="C59" i="35"/>
  <c r="C54" i="34"/>
  <c r="C53" i="34"/>
  <c r="C52" i="34"/>
  <c r="C51" i="34"/>
  <c r="C65" i="33"/>
  <c r="C64" i="33"/>
  <c r="C63" i="33"/>
  <c r="C62" i="33"/>
  <c r="C65" i="32"/>
  <c r="C64" i="32"/>
  <c r="C63" i="32"/>
  <c r="C62" i="32"/>
  <c r="C54" i="31"/>
  <c r="C53" i="31"/>
  <c r="C52" i="31"/>
  <c r="C51" i="31"/>
  <c r="C46" i="29"/>
  <c r="C45" i="29"/>
  <c r="C139" i="28"/>
  <c r="C138" i="28"/>
  <c r="C71" i="27"/>
  <c r="C70" i="27"/>
  <c r="C46" i="26"/>
  <c r="C45" i="26"/>
  <c r="C139" i="25"/>
  <c r="C138" i="25"/>
  <c r="C61" i="24"/>
  <c r="C60" i="24"/>
  <c r="C38" i="23"/>
  <c r="C37" i="23"/>
  <c r="C44" i="22"/>
  <c r="C43" i="22"/>
  <c r="C71" i="20"/>
  <c r="C70" i="20"/>
  <c r="C44" i="19"/>
  <c r="C43" i="19"/>
  <c r="C48" i="18"/>
  <c r="C47" i="18"/>
  <c r="C56" i="17"/>
  <c r="C55" i="17"/>
  <c r="C152" i="16"/>
  <c r="C151" i="16"/>
  <c r="C170" i="15"/>
  <c r="C43" i="14" l="1"/>
  <c r="C42" i="14"/>
  <c r="C55" i="12"/>
  <c r="C54" i="12"/>
  <c r="C139" i="11"/>
  <c r="C138" i="11"/>
  <c r="C41" i="10"/>
  <c r="C40" i="10"/>
  <c r="C71" i="9"/>
  <c r="C70" i="9"/>
  <c r="C62" i="8"/>
  <c r="C61" i="8"/>
  <c r="C45" i="7"/>
  <c r="C44" i="7"/>
  <c r="C65" i="6"/>
  <c r="C64" i="6"/>
  <c r="C155" i="5"/>
  <c r="C154" i="5"/>
  <c r="C39" i="4"/>
  <c r="C38" i="4"/>
  <c r="C24" i="30" l="1"/>
  <c r="C23" i="30"/>
  <c r="C22" i="30"/>
  <c r="C21" i="30"/>
  <c r="C20" i="30"/>
  <c r="C19" i="30"/>
  <c r="C18" i="30"/>
  <c r="C17" i="30"/>
  <c r="C16" i="30"/>
  <c r="C15" i="30"/>
  <c r="G55" i="40"/>
  <c r="G54" i="40"/>
  <c r="G53" i="40"/>
  <c r="G56" i="40" s="1"/>
  <c r="G62" i="40" s="1"/>
  <c r="G50" i="40"/>
  <c r="G49" i="40"/>
  <c r="G48" i="40"/>
  <c r="G47" i="40"/>
  <c r="G46" i="40"/>
  <c r="G45" i="40"/>
  <c r="G42" i="40"/>
  <c r="G41" i="40"/>
  <c r="G40" i="40"/>
  <c r="G39" i="40"/>
  <c r="G38" i="40"/>
  <c r="G37" i="40"/>
  <c r="G34" i="40"/>
  <c r="G33" i="40"/>
  <c r="G32" i="40"/>
  <c r="G30" i="40"/>
  <c r="G55" i="39"/>
  <c r="G54" i="39"/>
  <c r="G53" i="39"/>
  <c r="G50" i="39"/>
  <c r="G49" i="39"/>
  <c r="G48" i="39"/>
  <c r="G47" i="39"/>
  <c r="G46" i="39"/>
  <c r="G45" i="39"/>
  <c r="G51" i="39" s="1"/>
  <c r="G61" i="39" s="1"/>
  <c r="G42" i="39"/>
  <c r="G41" i="39"/>
  <c r="G40" i="39"/>
  <c r="G39" i="39"/>
  <c r="G38" i="39"/>
  <c r="G37" i="39"/>
  <c r="G34" i="39"/>
  <c r="G33" i="39"/>
  <c r="G32" i="39"/>
  <c r="G30" i="39"/>
  <c r="G58" i="38"/>
  <c r="G57" i="38"/>
  <c r="G56" i="38"/>
  <c r="G53" i="38"/>
  <c r="G52" i="38"/>
  <c r="G51" i="38"/>
  <c r="G50" i="38"/>
  <c r="G49" i="38"/>
  <c r="G48" i="38"/>
  <c r="G47" i="38"/>
  <c r="G44" i="38"/>
  <c r="G43" i="38"/>
  <c r="G42" i="38"/>
  <c r="G41" i="38"/>
  <c r="G40" i="38"/>
  <c r="G39" i="38"/>
  <c r="G38" i="38"/>
  <c r="G37" i="38"/>
  <c r="G34" i="38"/>
  <c r="G33" i="38"/>
  <c r="G32" i="38"/>
  <c r="G30" i="38"/>
  <c r="G35" i="38" s="1"/>
  <c r="G62" i="38" s="1"/>
  <c r="G55" i="37"/>
  <c r="G54" i="37"/>
  <c r="G53" i="37"/>
  <c r="G50" i="37"/>
  <c r="G49" i="37"/>
  <c r="G48" i="37"/>
  <c r="G47" i="37"/>
  <c r="G46" i="37"/>
  <c r="G45" i="37"/>
  <c r="G42" i="37"/>
  <c r="G41" i="37"/>
  <c r="G40" i="37"/>
  <c r="G39" i="37"/>
  <c r="G38" i="37"/>
  <c r="G37" i="37"/>
  <c r="G43" i="37" s="1"/>
  <c r="G60" i="37" s="1"/>
  <c r="G34" i="37"/>
  <c r="G33" i="37"/>
  <c r="G32" i="37"/>
  <c r="G30" i="37"/>
  <c r="G55" i="36"/>
  <c r="G54" i="36"/>
  <c r="G53" i="36"/>
  <c r="G50" i="36"/>
  <c r="G49" i="36"/>
  <c r="G48" i="36"/>
  <c r="G47" i="36"/>
  <c r="G46" i="36"/>
  <c r="G45" i="36"/>
  <c r="G42" i="36"/>
  <c r="G41" i="36"/>
  <c r="G40" i="36"/>
  <c r="G39" i="36"/>
  <c r="G38" i="36"/>
  <c r="G37" i="36"/>
  <c r="G34" i="36"/>
  <c r="G33" i="36"/>
  <c r="G32" i="36"/>
  <c r="G30" i="36"/>
  <c r="G55" i="35"/>
  <c r="G54" i="35"/>
  <c r="G53" i="35"/>
  <c r="G56" i="35" s="1"/>
  <c r="G62" i="35" s="1"/>
  <c r="G50" i="35"/>
  <c r="G49" i="35"/>
  <c r="G48" i="35"/>
  <c r="G47" i="35"/>
  <c r="G46" i="35"/>
  <c r="G45" i="35"/>
  <c r="G42" i="35"/>
  <c r="G41" i="35"/>
  <c r="G40" i="35"/>
  <c r="G39" i="35"/>
  <c r="G38" i="35"/>
  <c r="G37" i="35"/>
  <c r="G34" i="35"/>
  <c r="G33" i="35"/>
  <c r="G32" i="35"/>
  <c r="G30" i="35"/>
  <c r="G35" i="35" s="1"/>
  <c r="G59" i="35" s="1"/>
  <c r="G47" i="34"/>
  <c r="G46" i="34"/>
  <c r="G45" i="34"/>
  <c r="G44" i="34"/>
  <c r="G41" i="34"/>
  <c r="G40" i="34"/>
  <c r="G39" i="34"/>
  <c r="G38" i="34"/>
  <c r="G37" i="34"/>
  <c r="G36" i="34"/>
  <c r="G35" i="34"/>
  <c r="G32" i="34"/>
  <c r="G31" i="34"/>
  <c r="G30" i="34"/>
  <c r="G29" i="34"/>
  <c r="G28" i="34"/>
  <c r="G27" i="34"/>
  <c r="G24" i="34"/>
  <c r="G23" i="34"/>
  <c r="G58" i="33"/>
  <c r="G57" i="33"/>
  <c r="G56" i="33"/>
  <c r="G59" i="33" s="1"/>
  <c r="G65" i="33" s="1"/>
  <c r="G53" i="33"/>
  <c r="G52" i="33"/>
  <c r="G51" i="33"/>
  <c r="G50" i="33"/>
  <c r="G49" i="33"/>
  <c r="G48" i="33"/>
  <c r="G47" i="33"/>
  <c r="G44" i="33"/>
  <c r="G43" i="33"/>
  <c r="G42" i="33"/>
  <c r="G41" i="33"/>
  <c r="G40" i="33"/>
  <c r="G39" i="33"/>
  <c r="G38" i="33"/>
  <c r="G37" i="33"/>
  <c r="G34" i="33"/>
  <c r="G33" i="33"/>
  <c r="G32" i="33"/>
  <c r="G30" i="33"/>
  <c r="G58" i="32"/>
  <c r="G57" i="32"/>
  <c r="G56" i="32"/>
  <c r="G59" i="32" s="1"/>
  <c r="G65" i="32" s="1"/>
  <c r="G53" i="32"/>
  <c r="G52" i="32"/>
  <c r="G51" i="32"/>
  <c r="G50" i="32"/>
  <c r="G49" i="32"/>
  <c r="G48" i="32"/>
  <c r="G47" i="32"/>
  <c r="G44" i="32"/>
  <c r="G43" i="32"/>
  <c r="G42" i="32"/>
  <c r="G41" i="32"/>
  <c r="G40" i="32"/>
  <c r="G39" i="32"/>
  <c r="G38" i="32"/>
  <c r="G37" i="32"/>
  <c r="G34" i="32"/>
  <c r="G33" i="32"/>
  <c r="G32" i="32"/>
  <c r="G30" i="32"/>
  <c r="G47" i="31"/>
  <c r="G46" i="31"/>
  <c r="G45" i="31"/>
  <c r="G44" i="31"/>
  <c r="G41" i="31"/>
  <c r="G40" i="31"/>
  <c r="G39" i="31"/>
  <c r="G38" i="31"/>
  <c r="G37" i="31"/>
  <c r="G36" i="31"/>
  <c r="G35" i="31"/>
  <c r="G32" i="31"/>
  <c r="G31" i="31"/>
  <c r="G30" i="31"/>
  <c r="G29" i="31"/>
  <c r="G28" i="31"/>
  <c r="G27" i="31"/>
  <c r="G24" i="31"/>
  <c r="G23" i="31"/>
  <c r="G25" i="31" s="1"/>
  <c r="G51" i="31" s="1"/>
  <c r="C40" i="2"/>
  <c r="C39" i="2"/>
  <c r="C38" i="2"/>
  <c r="C37" i="2"/>
  <c r="C36" i="2"/>
  <c r="C35" i="2"/>
  <c r="C34" i="2"/>
  <c r="C33" i="2"/>
  <c r="C32" i="2"/>
  <c r="C31" i="2"/>
  <c r="C30" i="2"/>
  <c r="C29" i="2"/>
  <c r="C28" i="2"/>
  <c r="C27" i="2"/>
  <c r="C26" i="2"/>
  <c r="C25" i="2"/>
  <c r="C24" i="2"/>
  <c r="C23" i="2"/>
  <c r="C22" i="2"/>
  <c r="C21" i="2"/>
  <c r="C20" i="2"/>
  <c r="C19" i="2"/>
  <c r="C18" i="2"/>
  <c r="C17" i="2"/>
  <c r="C16" i="2"/>
  <c r="C15" i="2"/>
  <c r="G54" i="32" l="1"/>
  <c r="G64" i="32" s="1"/>
  <c r="G35" i="36"/>
  <c r="G59" i="36" s="1"/>
  <c r="G35" i="40"/>
  <c r="G59" i="40" s="1"/>
  <c r="G48" i="34"/>
  <c r="G54" i="34" s="1"/>
  <c r="G43" i="35"/>
  <c r="G60" i="35" s="1"/>
  <c r="G25" i="34"/>
  <c r="G51" i="34" s="1"/>
  <c r="G42" i="34"/>
  <c r="G53" i="34" s="1"/>
  <c r="G51" i="36"/>
  <c r="G61" i="36" s="1"/>
  <c r="G45" i="38"/>
  <c r="G63" i="38" s="1"/>
  <c r="G54" i="38"/>
  <c r="G64" i="38" s="1"/>
  <c r="G51" i="40"/>
  <c r="G61" i="40" s="1"/>
  <c r="G35" i="37"/>
  <c r="G59" i="37" s="1"/>
  <c r="G56" i="37"/>
  <c r="G62" i="37" s="1"/>
  <c r="G33" i="31"/>
  <c r="G52" i="31" s="1"/>
  <c r="G55" i="31" s="1"/>
  <c r="G15" i="30" s="1"/>
  <c r="G35" i="32"/>
  <c r="G62" i="32" s="1"/>
  <c r="G33" i="34"/>
  <c r="G52" i="34" s="1"/>
  <c r="G35" i="39"/>
  <c r="G59" i="39" s="1"/>
  <c r="G56" i="39"/>
  <c r="G62" i="39" s="1"/>
  <c r="G43" i="40"/>
  <c r="G60" i="40" s="1"/>
  <c r="G43" i="39"/>
  <c r="G60" i="39" s="1"/>
  <c r="G59" i="38"/>
  <c r="G65" i="38" s="1"/>
  <c r="G66" i="38" s="1"/>
  <c r="G22" i="30" s="1"/>
  <c r="G51" i="37"/>
  <c r="G61" i="37" s="1"/>
  <c r="G63" i="37" s="1"/>
  <c r="G21" i="30" s="1"/>
  <c r="G43" i="36"/>
  <c r="G60" i="36" s="1"/>
  <c r="G56" i="36"/>
  <c r="G62" i="36" s="1"/>
  <c r="G51" i="35"/>
  <c r="G61" i="35" s="1"/>
  <c r="G63" i="33"/>
  <c r="G54" i="33"/>
  <c r="G64" i="33" s="1"/>
  <c r="G62" i="33"/>
  <c r="G45" i="32"/>
  <c r="G63" i="32" s="1"/>
  <c r="G42" i="31"/>
  <c r="G53" i="31" s="1"/>
  <c r="G48" i="31"/>
  <c r="G54" i="31" s="1"/>
  <c r="G40" i="29"/>
  <c r="G38" i="29"/>
  <c r="G36" i="29"/>
  <c r="G34" i="29"/>
  <c r="G32" i="29"/>
  <c r="G30" i="29"/>
  <c r="G28" i="29"/>
  <c r="G26" i="29"/>
  <c r="G24" i="29"/>
  <c r="G18" i="29"/>
  <c r="G16" i="29"/>
  <c r="G14" i="29"/>
  <c r="G12" i="29"/>
  <c r="G10" i="29"/>
  <c r="G7" i="29"/>
  <c r="G19" i="29" s="1"/>
  <c r="G45" i="29" s="1"/>
  <c r="G133" i="28"/>
  <c r="G131" i="28"/>
  <c r="G129" i="28"/>
  <c r="G127" i="28"/>
  <c r="G121" i="28"/>
  <c r="G119" i="28"/>
  <c r="G117" i="28"/>
  <c r="G115" i="28"/>
  <c r="G17" i="28"/>
  <c r="G15" i="28"/>
  <c r="G14" i="28"/>
  <c r="G11" i="28"/>
  <c r="G10" i="28"/>
  <c r="G9" i="28"/>
  <c r="G8" i="28"/>
  <c r="G7" i="28"/>
  <c r="G65" i="27"/>
  <c r="G63" i="27"/>
  <c r="G61" i="27"/>
  <c r="G59" i="27"/>
  <c r="G57" i="27"/>
  <c r="G55" i="27"/>
  <c r="G53" i="27"/>
  <c r="G51" i="27"/>
  <c r="G49" i="27"/>
  <c r="G47" i="27"/>
  <c r="G45" i="27"/>
  <c r="G39" i="27"/>
  <c r="G38" i="27"/>
  <c r="G37" i="27"/>
  <c r="G35" i="27"/>
  <c r="G26" i="27"/>
  <c r="G19" i="27"/>
  <c r="G17" i="27"/>
  <c r="G15" i="27"/>
  <c r="G13" i="27"/>
  <c r="G12" i="27"/>
  <c r="G9" i="27"/>
  <c r="G8" i="27"/>
  <c r="G7" i="27"/>
  <c r="G40" i="26"/>
  <c r="G38" i="26"/>
  <c r="G36" i="26"/>
  <c r="G34" i="26"/>
  <c r="G32" i="26"/>
  <c r="G30" i="26"/>
  <c r="G28" i="26"/>
  <c r="G26" i="26"/>
  <c r="G24" i="26"/>
  <c r="G18" i="26"/>
  <c r="G16" i="26"/>
  <c r="G14" i="26"/>
  <c r="G12" i="26"/>
  <c r="G10" i="26"/>
  <c r="G7" i="26"/>
  <c r="G19" i="26" s="1"/>
  <c r="G45" i="26" s="1"/>
  <c r="G133" i="25"/>
  <c r="G131" i="25"/>
  <c r="G129" i="25"/>
  <c r="G127" i="25"/>
  <c r="G121" i="25"/>
  <c r="G119" i="25"/>
  <c r="G117" i="25"/>
  <c r="G115" i="25"/>
  <c r="G17" i="25"/>
  <c r="G15" i="25"/>
  <c r="G14" i="25"/>
  <c r="G11" i="25"/>
  <c r="G10" i="25"/>
  <c r="G9" i="25"/>
  <c r="G8" i="25"/>
  <c r="G7" i="25"/>
  <c r="G55" i="24"/>
  <c r="G53" i="24"/>
  <c r="G51" i="24"/>
  <c r="G49" i="24"/>
  <c r="G47" i="24"/>
  <c r="G45" i="24"/>
  <c r="G43" i="24"/>
  <c r="G41" i="24"/>
  <c r="G39" i="24"/>
  <c r="G37" i="24"/>
  <c r="G31" i="24"/>
  <c r="G29" i="24"/>
  <c r="G27" i="24"/>
  <c r="G18" i="24"/>
  <c r="G16" i="24"/>
  <c r="G14" i="24"/>
  <c r="G12" i="24"/>
  <c r="G11" i="24"/>
  <c r="G8" i="24"/>
  <c r="G7" i="24"/>
  <c r="G32" i="23"/>
  <c r="G30" i="23"/>
  <c r="G28" i="23"/>
  <c r="G26" i="23"/>
  <c r="G24" i="23"/>
  <c r="G34" i="23" s="1"/>
  <c r="G38" i="23" s="1"/>
  <c r="G18" i="23"/>
  <c r="G16" i="23"/>
  <c r="G14" i="23"/>
  <c r="G12" i="23"/>
  <c r="G10" i="23"/>
  <c r="G7" i="23"/>
  <c r="G38" i="22"/>
  <c r="G36" i="22"/>
  <c r="G34" i="22"/>
  <c r="G32" i="22"/>
  <c r="G30" i="22"/>
  <c r="G28" i="22"/>
  <c r="G26" i="22"/>
  <c r="G24" i="22"/>
  <c r="G18" i="22"/>
  <c r="G16" i="22"/>
  <c r="G14" i="22"/>
  <c r="G12" i="22"/>
  <c r="G11" i="22"/>
  <c r="G8" i="22"/>
  <c r="G7" i="22"/>
  <c r="G65" i="20"/>
  <c r="G63" i="20"/>
  <c r="G61" i="20"/>
  <c r="G59" i="20"/>
  <c r="G57" i="20"/>
  <c r="G55" i="20"/>
  <c r="G53" i="20"/>
  <c r="G51" i="20"/>
  <c r="G49" i="20"/>
  <c r="G43" i="20"/>
  <c r="G41" i="20"/>
  <c r="G39" i="20"/>
  <c r="G37" i="20"/>
  <c r="G22" i="20"/>
  <c r="G20" i="20"/>
  <c r="G18" i="20"/>
  <c r="G15" i="20"/>
  <c r="G13" i="20"/>
  <c r="G11" i="20"/>
  <c r="G8" i="20"/>
  <c r="G7" i="20"/>
  <c r="G55" i="34" l="1"/>
  <c r="G18" i="30" s="1"/>
  <c r="G47" i="26"/>
  <c r="G37" i="2" s="1"/>
  <c r="G71" i="20"/>
  <c r="G66" i="32"/>
  <c r="G16" i="30" s="1"/>
  <c r="G66" i="33"/>
  <c r="G17" i="30" s="1"/>
  <c r="G63" i="39"/>
  <c r="G23" i="30" s="1"/>
  <c r="G63" i="40"/>
  <c r="G24" i="30" s="1"/>
  <c r="G63" i="35"/>
  <c r="G19" i="30" s="1"/>
  <c r="G42" i="26"/>
  <c r="G46" i="26" s="1"/>
  <c r="G40" i="22"/>
  <c r="G44" i="22" s="1"/>
  <c r="G63" i="36"/>
  <c r="G20" i="30" s="1"/>
  <c r="G42" i="29"/>
  <c r="G46" i="29" s="1"/>
  <c r="G47" i="29" s="1"/>
  <c r="G40" i="2" s="1"/>
  <c r="G122" i="28"/>
  <c r="G138" i="28" s="1"/>
  <c r="G135" i="28"/>
  <c r="G139" i="28" s="1"/>
  <c r="G67" i="27"/>
  <c r="G71" i="27" s="1"/>
  <c r="G40" i="27"/>
  <c r="G70" i="27" s="1"/>
  <c r="G135" i="25"/>
  <c r="G139" i="25" s="1"/>
  <c r="G123" i="25"/>
  <c r="G138" i="25" s="1"/>
  <c r="G57" i="24"/>
  <c r="G61" i="24" s="1"/>
  <c r="G32" i="24"/>
  <c r="G60" i="24" s="1"/>
  <c r="G62" i="24" s="1"/>
  <c r="G35" i="2" s="1"/>
  <c r="G19" i="23"/>
  <c r="G37" i="23" s="1"/>
  <c r="G39" i="23" s="1"/>
  <c r="G34" i="2" s="1"/>
  <c r="G19" i="22"/>
  <c r="G43" i="22" s="1"/>
  <c r="G44" i="20"/>
  <c r="G70" i="20" s="1"/>
  <c r="G72" i="20" s="1"/>
  <c r="G31" i="2" s="1"/>
  <c r="G38" i="19"/>
  <c r="G36" i="19"/>
  <c r="G34" i="19"/>
  <c r="G32" i="19"/>
  <c r="G30" i="19"/>
  <c r="G28" i="19"/>
  <c r="G23" i="19"/>
  <c r="G21" i="19"/>
  <c r="G19" i="19"/>
  <c r="G42" i="18"/>
  <c r="G40" i="18"/>
  <c r="G38" i="18"/>
  <c r="G36" i="18"/>
  <c r="G34" i="18"/>
  <c r="G32" i="18"/>
  <c r="G30" i="18"/>
  <c r="G28" i="18"/>
  <c r="G27" i="18"/>
  <c r="G26" i="18"/>
  <c r="G23" i="18"/>
  <c r="G19" i="18"/>
  <c r="G17" i="18"/>
  <c r="G15" i="18"/>
  <c r="G13" i="18"/>
  <c r="G11" i="18"/>
  <c r="G9" i="18"/>
  <c r="G8" i="18"/>
  <c r="G7" i="18"/>
  <c r="G46" i="17"/>
  <c r="G44" i="17"/>
  <c r="G42" i="17"/>
  <c r="G40" i="17"/>
  <c r="G38" i="17"/>
  <c r="G36" i="17"/>
  <c r="G34" i="17"/>
  <c r="G32" i="17"/>
  <c r="G27" i="17"/>
  <c r="G25" i="17"/>
  <c r="G23" i="17"/>
  <c r="G21" i="17"/>
  <c r="G19" i="17"/>
  <c r="G17" i="17"/>
  <c r="G15" i="17"/>
  <c r="G13" i="17"/>
  <c r="G12" i="17"/>
  <c r="G9" i="17"/>
  <c r="G8" i="17"/>
  <c r="G146" i="16"/>
  <c r="G144" i="16"/>
  <c r="G142" i="16"/>
  <c r="G140" i="16"/>
  <c r="G135" i="16"/>
  <c r="G133" i="16"/>
  <c r="G131" i="16"/>
  <c r="G129" i="16"/>
  <c r="G18" i="16"/>
  <c r="G16" i="16"/>
  <c r="G15" i="16"/>
  <c r="G14" i="16"/>
  <c r="G11" i="16"/>
  <c r="G10" i="16"/>
  <c r="G9" i="16"/>
  <c r="G8" i="16"/>
  <c r="G7" i="16"/>
  <c r="G166" i="15"/>
  <c r="G164" i="15"/>
  <c r="G162" i="15"/>
  <c r="G160" i="15"/>
  <c r="G158" i="15"/>
  <c r="G156" i="15"/>
  <c r="G154" i="15"/>
  <c r="G152" i="15"/>
  <c r="G150" i="15"/>
  <c r="G148" i="15"/>
  <c r="G146" i="15"/>
  <c r="G144" i="15"/>
  <c r="G142" i="15"/>
  <c r="G140" i="15"/>
  <c r="G138" i="15"/>
  <c r="G136" i="15"/>
  <c r="G134" i="15"/>
  <c r="G132" i="15"/>
  <c r="G130" i="15"/>
  <c r="G128" i="15"/>
  <c r="G126" i="15"/>
  <c r="G124" i="15"/>
  <c r="G122" i="15"/>
  <c r="G120" i="15"/>
  <c r="G118" i="15"/>
  <c r="G116" i="15"/>
  <c r="G114" i="15"/>
  <c r="G112" i="15"/>
  <c r="G110" i="15"/>
  <c r="G108" i="15"/>
  <c r="G106" i="15"/>
  <c r="G104" i="15"/>
  <c r="G101" i="15"/>
  <c r="G98" i="15"/>
  <c r="G97" i="15"/>
  <c r="G96" i="15"/>
  <c r="G95" i="15"/>
  <c r="G94" i="15"/>
  <c r="G93" i="15"/>
  <c r="G90" i="15"/>
  <c r="G88" i="15"/>
  <c r="G86" i="15"/>
  <c r="G84" i="15"/>
  <c r="G82" i="15"/>
  <c r="G80" i="15"/>
  <c r="G78" i="15"/>
  <c r="G76" i="15"/>
  <c r="G74" i="15"/>
  <c r="G72" i="15"/>
  <c r="G70" i="15"/>
  <c r="G68" i="15"/>
  <c r="G66" i="15"/>
  <c r="G64" i="15"/>
  <c r="G62" i="15"/>
  <c r="G60" i="15"/>
  <c r="G58" i="15"/>
  <c r="G56" i="15"/>
  <c r="G54" i="15"/>
  <c r="G52" i="15"/>
  <c r="G50" i="15"/>
  <c r="G48" i="15"/>
  <c r="G46" i="15"/>
  <c r="G42" i="15"/>
  <c r="G40" i="15"/>
  <c r="G38" i="15"/>
  <c r="G36" i="15"/>
  <c r="G34" i="15"/>
  <c r="G32" i="15"/>
  <c r="G30" i="15"/>
  <c r="G28" i="15"/>
  <c r="G24" i="15"/>
  <c r="G18" i="15"/>
  <c r="G17" i="15"/>
  <c r="G16" i="15"/>
  <c r="G15" i="15"/>
  <c r="G12" i="15"/>
  <c r="G11" i="15"/>
  <c r="G10" i="15"/>
  <c r="G9" i="15"/>
  <c r="G8" i="15"/>
  <c r="G38" i="14"/>
  <c r="G36" i="14"/>
  <c r="G32" i="14"/>
  <c r="G30" i="14"/>
  <c r="G28" i="14"/>
  <c r="G26" i="14"/>
  <c r="G24" i="14"/>
  <c r="G40" i="14" s="1"/>
  <c r="G43" i="14" s="1"/>
  <c r="G19" i="14"/>
  <c r="G17" i="14"/>
  <c r="G15" i="14"/>
  <c r="G13" i="14"/>
  <c r="G11" i="14"/>
  <c r="G8" i="14"/>
  <c r="G48" i="12"/>
  <c r="G46" i="12"/>
  <c r="G44" i="12"/>
  <c r="G42" i="12"/>
  <c r="G40" i="12"/>
  <c r="G38" i="12"/>
  <c r="G36" i="12"/>
  <c r="G34" i="12"/>
  <c r="G32" i="12"/>
  <c r="G30" i="12"/>
  <c r="G28" i="12"/>
  <c r="G23" i="12"/>
  <c r="G21" i="12"/>
  <c r="G19" i="12"/>
  <c r="G17" i="12"/>
  <c r="G15" i="12"/>
  <c r="G13" i="12"/>
  <c r="G10" i="12"/>
  <c r="G8" i="12"/>
  <c r="G133" i="11"/>
  <c r="G131" i="11"/>
  <c r="G129" i="11"/>
  <c r="G127" i="11"/>
  <c r="G122" i="11"/>
  <c r="G120" i="11"/>
  <c r="G118" i="11"/>
  <c r="G116" i="11"/>
  <c r="G18" i="11"/>
  <c r="G16" i="11"/>
  <c r="G15" i="11"/>
  <c r="G12" i="11"/>
  <c r="G11" i="11"/>
  <c r="G10" i="11"/>
  <c r="G9" i="11"/>
  <c r="G8" i="11"/>
  <c r="G35" i="10"/>
  <c r="G33" i="10"/>
  <c r="G31" i="10"/>
  <c r="G29" i="10"/>
  <c r="G27" i="10"/>
  <c r="G25" i="10"/>
  <c r="G37" i="10" s="1"/>
  <c r="G41" i="10" s="1"/>
  <c r="G19" i="10"/>
  <c r="G17" i="10"/>
  <c r="G15" i="10"/>
  <c r="G13" i="10"/>
  <c r="G11" i="10"/>
  <c r="G8" i="10"/>
  <c r="G64" i="9"/>
  <c r="G62" i="9"/>
  <c r="G60" i="9"/>
  <c r="G58" i="9"/>
  <c r="G56" i="9"/>
  <c r="G54" i="9"/>
  <c r="G52" i="9"/>
  <c r="G50" i="9"/>
  <c r="G48" i="9"/>
  <c r="G46" i="9"/>
  <c r="G44" i="9"/>
  <c r="G40" i="9"/>
  <c r="G39" i="9"/>
  <c r="G38" i="9"/>
  <c r="G36" i="9"/>
  <c r="G27" i="9"/>
  <c r="G20" i="9"/>
  <c r="G18" i="9"/>
  <c r="G16" i="9"/>
  <c r="G14" i="9"/>
  <c r="G13" i="9"/>
  <c r="G10" i="9"/>
  <c r="G9" i="9"/>
  <c r="G8" i="9"/>
  <c r="G55" i="8"/>
  <c r="G53" i="8"/>
  <c r="G51" i="8"/>
  <c r="G49" i="8"/>
  <c r="G47" i="8"/>
  <c r="G45" i="8"/>
  <c r="G43" i="8"/>
  <c r="G41" i="8"/>
  <c r="G39" i="8"/>
  <c r="G34" i="8"/>
  <c r="G32" i="8"/>
  <c r="G30" i="8"/>
  <c r="G28" i="8"/>
  <c r="G26" i="8"/>
  <c r="G24" i="8"/>
  <c r="G22" i="8"/>
  <c r="G20" i="8"/>
  <c r="G18" i="8"/>
  <c r="G16" i="8"/>
  <c r="G14" i="8"/>
  <c r="G13" i="8"/>
  <c r="G10" i="8"/>
  <c r="G7" i="8"/>
  <c r="G38" i="7"/>
  <c r="G36" i="7"/>
  <c r="G32" i="7"/>
  <c r="G30" i="7"/>
  <c r="G28" i="7"/>
  <c r="G26" i="7"/>
  <c r="G24" i="7"/>
  <c r="G19" i="7"/>
  <c r="G17" i="7"/>
  <c r="G15" i="7"/>
  <c r="G13" i="7"/>
  <c r="G11" i="7"/>
  <c r="G8" i="7"/>
  <c r="G20" i="7" s="1"/>
  <c r="G44" i="7" s="1"/>
  <c r="G58" i="6"/>
  <c r="G56" i="6"/>
  <c r="G54" i="6"/>
  <c r="G52" i="6"/>
  <c r="G50" i="6"/>
  <c r="G48" i="6"/>
  <c r="G46" i="6"/>
  <c r="G44" i="6"/>
  <c r="G42" i="6"/>
  <c r="G40" i="6"/>
  <c r="G34" i="6"/>
  <c r="G32" i="6"/>
  <c r="G30" i="6"/>
  <c r="G19" i="6"/>
  <c r="G17" i="6"/>
  <c r="G15" i="6"/>
  <c r="G13" i="6"/>
  <c r="G10" i="6"/>
  <c r="G8" i="6"/>
  <c r="G148" i="5"/>
  <c r="G146" i="5"/>
  <c r="G144" i="5"/>
  <c r="G142" i="5"/>
  <c r="G136" i="5"/>
  <c r="G134" i="5"/>
  <c r="G132" i="5"/>
  <c r="G130" i="5"/>
  <c r="G18" i="5"/>
  <c r="G16" i="5"/>
  <c r="G15" i="5"/>
  <c r="G12" i="5"/>
  <c r="G11" i="5"/>
  <c r="G10" i="5"/>
  <c r="G9" i="5"/>
  <c r="G8" i="5"/>
  <c r="G35" i="4"/>
  <c r="G39" i="4" s="1"/>
  <c r="G21" i="4"/>
  <c r="G38" i="4" s="1"/>
  <c r="G40" i="4"/>
  <c r="G16" i="2" s="1"/>
  <c r="G26" i="30" l="1"/>
  <c r="G16" i="41" s="1"/>
  <c r="G27" i="30"/>
  <c r="G28" i="30" s="1"/>
  <c r="G20" i="14"/>
  <c r="G42" i="14" s="1"/>
  <c r="G44" i="14" s="1"/>
  <c r="G25" i="2" s="1"/>
  <c r="G52" i="17"/>
  <c r="G136" i="16"/>
  <c r="G151" i="16" s="1"/>
  <c r="G61" i="6"/>
  <c r="G65" i="6" s="1"/>
  <c r="G24" i="19"/>
  <c r="G43" i="19" s="1"/>
  <c r="G72" i="27"/>
  <c r="G38" i="2" s="1"/>
  <c r="G40" i="19"/>
  <c r="G44" i="19" s="1"/>
  <c r="G140" i="25"/>
  <c r="G36" i="2" s="1"/>
  <c r="G148" i="16"/>
  <c r="G152" i="16" s="1"/>
  <c r="G51" i="12"/>
  <c r="G55" i="12" s="1"/>
  <c r="G45" i="22"/>
  <c r="G33" i="2" s="1"/>
  <c r="G20" i="18"/>
  <c r="G47" i="18" s="1"/>
  <c r="G28" i="17"/>
  <c r="G55" i="17" s="1"/>
  <c r="G40" i="7"/>
  <c r="G45" i="7" s="1"/>
  <c r="G46" i="7" s="1"/>
  <c r="G19" i="2" s="1"/>
  <c r="G35" i="6"/>
  <c r="G64" i="6" s="1"/>
  <c r="G150" i="5"/>
  <c r="G155" i="5" s="1"/>
  <c r="G137" i="5"/>
  <c r="G154" i="5" s="1"/>
  <c r="G156" i="5" s="1"/>
  <c r="G17" i="2" s="1"/>
  <c r="G140" i="28"/>
  <c r="G39" i="2" s="1"/>
  <c r="G44" i="18"/>
  <c r="G48" i="18" s="1"/>
  <c r="G56" i="17"/>
  <c r="G167" i="15"/>
  <c r="G170" i="15" s="1"/>
  <c r="G171" i="15" s="1"/>
  <c r="G26" i="2" s="1"/>
  <c r="G24" i="12"/>
  <c r="G54" i="12" s="1"/>
  <c r="G123" i="11"/>
  <c r="G138" i="11" s="1"/>
  <c r="G135" i="11"/>
  <c r="G139" i="11" s="1"/>
  <c r="G20" i="10"/>
  <c r="G40" i="10" s="1"/>
  <c r="G42" i="10" s="1"/>
  <c r="G22" i="2" s="1"/>
  <c r="G66" i="9"/>
  <c r="G71" i="9" s="1"/>
  <c r="G41" i="9"/>
  <c r="G70" i="9" s="1"/>
  <c r="G57" i="8"/>
  <c r="G62" i="8" s="1"/>
  <c r="G35" i="8"/>
  <c r="G61" i="8" s="1"/>
  <c r="G72" i="9" l="1"/>
  <c r="G21" i="2" s="1"/>
  <c r="G153" i="16"/>
  <c r="G27" i="2" s="1"/>
  <c r="G66" i="6"/>
  <c r="G18" i="2" s="1"/>
  <c r="G45" i="19"/>
  <c r="G30" i="2" s="1"/>
  <c r="G56" i="12"/>
  <c r="G24" i="2" s="1"/>
  <c r="G49" i="18"/>
  <c r="G29" i="2" s="1"/>
  <c r="G57" i="17"/>
  <c r="G28" i="2" s="1"/>
  <c r="G140" i="11"/>
  <c r="G23" i="2" s="1"/>
  <c r="G63" i="8"/>
  <c r="G20" i="2" s="1"/>
  <c r="G9" i="3"/>
  <c r="G15" i="2" s="1"/>
  <c r="G42" i="2" l="1"/>
  <c r="G15" i="41" s="1"/>
  <c r="G18" i="41" s="1"/>
  <c r="G19" i="41" s="1"/>
  <c r="G20" i="41" s="1"/>
  <c r="G43" i="2" l="1"/>
  <c r="G44" i="2" s="1"/>
</calcChain>
</file>

<file path=xl/sharedStrings.xml><?xml version="1.0" encoding="utf-8"?>
<sst xmlns="http://schemas.openxmlformats.org/spreadsheetml/2006/main" count="4265" uniqueCount="599">
  <si>
    <t>NOO BADAŠEVICA - F1</t>
  </si>
  <si>
    <t>PZI</t>
  </si>
  <si>
    <t>št projekta</t>
  </si>
  <si>
    <t>O76/23-PZI-I</t>
  </si>
  <si>
    <t>št načrta</t>
  </si>
  <si>
    <t>projekt</t>
  </si>
  <si>
    <t>NOO BADAŠEVICA
FAZA 1</t>
  </si>
  <si>
    <t>datum</t>
  </si>
  <si>
    <t>faza</t>
  </si>
  <si>
    <t>REKAPITULACIJA</t>
  </si>
  <si>
    <t>SKUPAJ</t>
  </si>
  <si>
    <t>DDV</t>
  </si>
  <si>
    <t>SKUPAJ z DDV</t>
  </si>
  <si>
    <t>VGU</t>
  </si>
  <si>
    <t>2 Popis del</t>
  </si>
  <si>
    <t>Zap.št.</t>
  </si>
  <si>
    <t>Opis</t>
  </si>
  <si>
    <t>EM</t>
  </si>
  <si>
    <t>Kol.</t>
  </si>
  <si>
    <t>Cena/EM</t>
  </si>
  <si>
    <t>Vrednost</t>
  </si>
  <si>
    <t>kos</t>
  </si>
  <si>
    <t>m</t>
  </si>
  <si>
    <t>kom</t>
  </si>
  <si>
    <t>znesek EUR</t>
  </si>
  <si>
    <t>SKUPAJ BREZ DDV</t>
  </si>
  <si>
    <t>PODROČJE OBDELAVE ŠT. 02</t>
  </si>
  <si>
    <t>ELEKTROINSTALACIJSKA DELA NISO POTREBNA</t>
  </si>
  <si>
    <t>2 Projektantski predračun</t>
  </si>
  <si>
    <t>kpl</t>
  </si>
  <si>
    <t>GRADBENA DELA</t>
  </si>
  <si>
    <t>.</t>
  </si>
  <si>
    <t>Kabli, komplet s polaganjem, izdelava in montaža kabelskih končnikov/kabelskih čevljev in priklop kabla s kabelskimi čevlji, kpl material potreben za priklop in izvedba priklopov v elektro razd. omarah:</t>
  </si>
  <si>
    <t>-</t>
  </si>
  <si>
    <t>NYY-J 4x50 mm²</t>
  </si>
  <si>
    <t>Vodnik P/F 6 mm2</t>
  </si>
  <si>
    <t>Vodnik P/F 16 mm2</t>
  </si>
  <si>
    <t>Zaščitne PVC cevi v kabelski kanalizaciji, komplet s polaganjem v kabelsko kanalizacijo in vsemi spojnimi elementi:</t>
  </si>
  <si>
    <t>Ø110mm</t>
  </si>
  <si>
    <r>
      <t>Ø</t>
    </r>
    <r>
      <rPr>
        <sz val="10"/>
        <rFont val="Arial"/>
        <family val="2"/>
      </rPr>
      <t>63mm</t>
    </r>
  </si>
  <si>
    <t>Ø50mm</t>
  </si>
  <si>
    <t>Pocinkani valjanec Fe/Zn 25x4 mm, položen v izkopan kabelski jarek, vključno s križnimi sponkami, priključitvami (vijačenje, varjenje) na obstoječe in ostale ozemljilne sisteme, priklopi kovinske konstrukcije, ograj itd, protikorozijsko zaščito.</t>
  </si>
  <si>
    <t>Opozorilni trak ELEKTROENERGETSKI KABEL, v kabelski kanalizaciji</t>
  </si>
  <si>
    <t>Meritve električnih instalacij, meritve ozemljitev in galvanskih povezav, izdelava poročil o meritvah.</t>
  </si>
  <si>
    <t>Ročno vgrajevanje betona MB15 v kanal za zaščito kabelske kanalizacije pod povoznimi površinami, ob jaških, na mestih križanj.</t>
  </si>
  <si>
    <r>
      <t>m</t>
    </r>
    <r>
      <rPr>
        <vertAlign val="superscript"/>
        <sz val="10"/>
        <rFont val="Arial"/>
        <family val="2"/>
      </rPr>
      <t>3</t>
    </r>
  </si>
  <si>
    <t>Stroški zakoličbe ostalih podzemnih komunalnih vodov</t>
  </si>
  <si>
    <t>Trasiranje nove trase kabelske kanalizacije z označevanjem</t>
  </si>
  <si>
    <t>ELEKTROINSTALACIJSKA DELA</t>
  </si>
  <si>
    <t>Dobava, polaganje, pritrjevanje in priklopi kablov. Komplet s pritrdilnim materialom in kabelskimi čevlji/tulci.</t>
  </si>
  <si>
    <t>LiYCY 12x1,5mm²</t>
  </si>
  <si>
    <t>SF/UTP CAT 6A</t>
  </si>
  <si>
    <t>Zaščitne cevi, komplet s čepi, vodotesnimi spoji, distančniki, koleni,…:</t>
  </si>
  <si>
    <t>Ø75mm</t>
  </si>
  <si>
    <t>Dodelave programskih aplikacij na nivoju lokalnega PLC krmilnika in upravljavskega panela ter dodelave na strani nadzornega sistema (SCADA) v skladu s spodaj navedenimi zahtevami. Komplet s testiranjem, parametriranjem in sodelovanju pri zagonu na lokaciji uporabnika. Zahtevan je prenos in prikaz naslednjih signalov:</t>
  </si>
  <si>
    <t>zagon agregata,</t>
  </si>
  <si>
    <t>zaustavitev agregata,</t>
  </si>
  <si>
    <t>agregat v pripravljenosti,</t>
  </si>
  <si>
    <t>generatorsko stikalo vklopljeno,</t>
  </si>
  <si>
    <t>mrežno stikalo vklopljeno,</t>
  </si>
  <si>
    <t>delovanje pod obremenitvijo,</t>
  </si>
  <si>
    <t>delovanje brez obremenitve,</t>
  </si>
  <si>
    <t>splošna napaka agregata,</t>
  </si>
  <si>
    <t>reset napake,</t>
  </si>
  <si>
    <t>omrežna napetost,</t>
  </si>
  <si>
    <t>nivo goriva.</t>
  </si>
  <si>
    <t>mesečni avtomatski vklop.</t>
  </si>
  <si>
    <t>Stacionarni dizel elektro agregat za zunanjo montažo, komplet z dostavo, montažo, testnim zagonom in šolanjem uporabnika, kot navedeno spodaj (z zvočno izolativnim ohišjem za zunanjo montažo (na prostem), nadzorno ploščo (kontrolni panel), ATS preklopno omaro za avtomatski preklop mreža/agregat v primeru izpada el. omrežja, grelcem motorja, grelnim rezervoarjem, MODBUS TCP/IP komunikacija).
Ustreza: DEA SPARK 70 kVA Baudouin, 70 kVA z navedeno opremo in funkcijami, kontrolna plošča DSE7320 z modulom TCP/IP Modbus.</t>
  </si>
  <si>
    <t>STACIONARNI ELEKTRO AGREGAT</t>
  </si>
  <si>
    <t>maksimalna moč: 70kVA/56kW pri cos φ=0.8,</t>
  </si>
  <si>
    <t>trajna moč: 65kVA/52kW pri cos φ=0.8,</t>
  </si>
  <si>
    <t>napetost: 400/230V, 50 Hz,</t>
  </si>
  <si>
    <t>vrtljaji: 1500 vrt/min,</t>
  </si>
  <si>
    <t>vodno hlajen,</t>
  </si>
  <si>
    <t>GENERATOR</t>
  </si>
  <si>
    <t>sinhronski, brezkrtačni</t>
  </si>
  <si>
    <t>avtoreguliran,</t>
  </si>
  <si>
    <t>samovzbujan</t>
  </si>
  <si>
    <t>AVR,</t>
  </si>
  <si>
    <t>4 polni,</t>
  </si>
  <si>
    <t>1500 vrt/min,</t>
  </si>
  <si>
    <t>cos φ = 0.8</t>
  </si>
  <si>
    <t>razred izolacije H,</t>
  </si>
  <si>
    <t>zaščita min. IP23.</t>
  </si>
  <si>
    <t>OPREMA</t>
  </si>
  <si>
    <t>akumulator: akumulatorji za zagon;</t>
  </si>
  <si>
    <t>rezervoar: vgrajen rezervoar goriva z volumnom cca 160l, z lovilno posodo,</t>
  </si>
  <si>
    <t>izpušni sistem: izpušni lonec za dušenje hrupa z izpušno cevjo;</t>
  </si>
  <si>
    <t>podnožje: jeklena konstrukcija – monoblok izvedba, motor in generator sta z elastičnimi vložki pritrjena na nosilno ogrodje prirejeno za enostavno premikanje;</t>
  </si>
  <si>
    <t>ostalo: avtomatski polnilec akumulatorjev, predgretje motorja, vse tekočine potrebne za delovanje stroja (mazalno olje, hladilna tekočina, brez goriva).</t>
  </si>
  <si>
    <t>navodila: za uporabo in vzdrževanje v slovenskem jeziku, enopolne sheme, izjava o skladnosti CE, garancijski list, potrdila o tovarniškem preizkusu.</t>
  </si>
  <si>
    <t>KRMILNA OMARA</t>
  </si>
  <si>
    <t>Oprema omare:</t>
  </si>
  <si>
    <t>generatorsko zaščitno stikalo,</t>
  </si>
  <si>
    <t>močnostno motorizirano preklopno stikalo/avtomatski odklopnik mreža/agregat ATS,</t>
  </si>
  <si>
    <t>vrstne sponke za priklop signalih kablov,</t>
  </si>
  <si>
    <t>priključki za močnostne kable,</t>
  </si>
  <si>
    <t>vsi potrebni varnostni elementi,</t>
  </si>
  <si>
    <t>tipka za izklop v sili,</t>
  </si>
  <si>
    <t>komunikacija med motorjem in kontrolno ploščo,</t>
  </si>
  <si>
    <t>komunikacija s centralnim nadzornim sistemom (RS485, TCP/IP,  Ethernet Modbus).</t>
  </si>
  <si>
    <t>Kontrolno plošča omogoča komunikacijo preko RS485 in Ethernet omrežja za nadzor in upravljanje preko oddaljenega računalnika in integracijo v centralni nadzorni sistem. Beleženje zgodovine zapisov dogodkov za potrebe upravljanja in servisiranja elektroagregata.
Vsebuje nastavljive funkcije za nadzor in zaščito elektroagregata. Enostavne nastavitve sekvenc, časovnikov in alarmov se lahko opravlja preko PC programske opreme. Izbrane nastavitve se lahko nastavljajo tudi preko upravljavskega zaslona kontrolnika.</t>
  </si>
  <si>
    <t>FUNKCIJE KONTROLNIKA:</t>
  </si>
  <si>
    <t>Zaznavanje izpada mreže</t>
  </si>
  <si>
    <t>vgrajen nadzor računalnika motorja in AVR-ja</t>
  </si>
  <si>
    <t>nadzor bazične funkcionalnosti (izvoz kW)</t>
  </si>
  <si>
    <t>nadzor pozitivnih/negativnih kVAr</t>
  </si>
  <si>
    <t>zaščita pošiljanja kW v mrežo</t>
  </si>
  <si>
    <t>nadzor nad mrežo (kW, kVAr, kVA in pf)</t>
  </si>
  <si>
    <t>zaščita odklopa mreže</t>
  </si>
  <si>
    <t>nadzor nad močjo elektroagregata (kW, kV Ar, kV A &amp; pf)</t>
  </si>
  <si>
    <t>prenapetostna zaščita</t>
  </si>
  <si>
    <t>zaščita povratne moči</t>
  </si>
  <si>
    <t>zaščita nesimetrične obremenitve</t>
  </si>
  <si>
    <t>neodvisen alarm zaščite ozemljitve</t>
  </si>
  <si>
    <t>integriran napredni PLC urejevalnik</t>
  </si>
  <si>
    <t>nastavljiv fleksibilen senzor vhodov</t>
  </si>
  <si>
    <t>razširitev DSENet</t>
  </si>
  <si>
    <t>komunikacija RS232, RS485 in Ethernet</t>
  </si>
  <si>
    <t>daljinski nadzor preko SCADA sistema z različno DSE programsko opremo</t>
  </si>
  <si>
    <t>podpora za MODBUS RTU in TCP z nastavljivimi MODBUS stranmi za integracijo v nadzorni sistem objekta</t>
  </si>
  <si>
    <t>napredna SMS sporočila (potreben dodaten GSM modem)</t>
  </si>
  <si>
    <t>lahko dostopne diagnostične strani vključno s diagnostičnimi stranmi modema</t>
  </si>
  <si>
    <t>beleženje podatkov in tendenc, MPU in frekvence</t>
  </si>
  <si>
    <t>možnost izklopa zaščit</t>
  </si>
  <si>
    <t>nastavljiv prvi zaslon s PIN zaščito</t>
  </si>
  <si>
    <t>v celoti nastavljiv kontrolnik z DSE programsko opremo, osvetljeni zaslon</t>
  </si>
  <si>
    <t>LED in LCD zapisi alarmov</t>
  </si>
  <si>
    <t>nastavitev jezikov</t>
  </si>
  <si>
    <t>USB priključek</t>
  </si>
  <si>
    <t>prilagodljiv status ekrana s petimi ključnimi meniji</t>
  </si>
  <si>
    <t>3-je nastavljivi alarmi vzdrževanja</t>
  </si>
  <si>
    <t>urnik delovanja z več vnosi</t>
  </si>
  <si>
    <t>zaščita okvare polnilnega akumulatorja</t>
  </si>
  <si>
    <t>ročni nadzor prečrpavanja goriva</t>
  </si>
  <si>
    <t>merjenje nivoja in porabe goriva ter alarmi nizkega nivoja goriva</t>
  </si>
  <si>
    <t>nastavljiva zgodovina z 250 vnosi</t>
  </si>
  <si>
    <t>realna časovna ura.</t>
  </si>
  <si>
    <t>KLJUČNE LASTNOSTI:</t>
  </si>
  <si>
    <t>Pregleden zaslon,</t>
  </si>
  <si>
    <t>Realnočasovna ura, ki zagotavlja točno alarmiranje,</t>
  </si>
  <si>
    <t>Ethernet komunikacija za napreden daljinski nadzor in upravljanje,</t>
  </si>
  <si>
    <t>Integracija v nadzorni sistem zgradbe in programabilnost,</t>
  </si>
  <si>
    <t>Povečane možnosti izhodov/vhodov preko DSENet,</t>
  </si>
  <si>
    <t>PC programska oprema,</t>
  </si>
  <si>
    <t>Stopnja zaščite IP65,</t>
  </si>
  <si>
    <t>Napredni vgrajeni PLC urejevalnik za prilagajanje zahtevam uporabnika.</t>
  </si>
  <si>
    <t>Krmilna elektronika agregata omogoča tudi avtomatsko regulacijo jalove moči v odvisnosti od trenutne napetosti omrežja Q=f(U,P) ter delovne moči. Regulacija skladna s priporočili SONDO - Navodila za priključevanje in obratovanje elektrarn moči do 10MW.</t>
  </si>
  <si>
    <t>Breznapetostni kontakti, ki omogočajo signalizacijo »AGREGAT V PRIPRAVLJENOSTI«, »SKUPNI ALARM AGREGATA«, »GENERATORSKO STIKALO VKLOPLJENO« in »MREŽNO STIKALO VKLOPLJENO« v skladu s standardom SIST ISO 8528-12:2002.</t>
  </si>
  <si>
    <t xml:space="preserve">Prenos naslednjih podatkov v nadzorni center: </t>
  </si>
  <si>
    <t>skupni alarm agregata,</t>
  </si>
  <si>
    <t>DOSTAVA, MONTAŽA IN TESTNI ZAGON</t>
  </si>
  <si>
    <t>Dostava in razkladanje elektroagregata na lokacijo.</t>
  </si>
  <si>
    <t>Priklop elektroagregata in agregatske omare z močnostnimi in signalnimi kabli.</t>
  </si>
  <si>
    <t>Testni zagon elektroagregata, šolanje uporabnika.</t>
  </si>
  <si>
    <t>SKUPAJ AGREGAT</t>
  </si>
  <si>
    <t>Galvanske povezave (agregat, kovinski elemeni, mostičenje vratnih kril...)</t>
  </si>
  <si>
    <t>Priklopi opreme</t>
  </si>
  <si>
    <t>Meritve električnih instalacij, meritve ozemljitev in galvanskih povezav, izdelava poročila o meritvah.</t>
  </si>
  <si>
    <r>
      <t>N2XY-J 4x50mm</t>
    </r>
    <r>
      <rPr>
        <vertAlign val="superscript"/>
        <sz val="10"/>
        <rFont val="Swis721 Cn BT"/>
        <family val="2"/>
      </rPr>
      <t>2</t>
    </r>
  </si>
  <si>
    <r>
      <rPr>
        <b/>
        <sz val="10"/>
        <rFont val="Swis721 Cn BT"/>
        <family val="2"/>
      </rPr>
      <t>OHIŠJE ELEKTROAGREGATA</t>
    </r>
    <r>
      <rPr>
        <sz val="10"/>
        <rFont val="Swis721 Cn BT"/>
        <family val="2"/>
      </rPr>
      <t xml:space="preserve">
Za zunanjo montažo, dodatno zvočno izolirano cca 72+/-3 dBA na 7 m, prašno barvano, vrata za lahek dostop do stroja s ključavnicami za zaklepanje, z vgrajeno kontrolno ploščo elektroagregata (kot opcija lahko vgradnja v krmilno omaro)
Dimenzije: cca 900x2600x1600mm (d x š x v).</t>
    </r>
  </si>
  <si>
    <t>PODROČJE OBDELAVE ŠT. 03 - ZADRŽEVALNIK BADAŠEVICA</t>
  </si>
  <si>
    <t>PODROČJE OBDELAVE ŠT. 06 - NN PRIKLJUČEK ZADRŽEVALNIKA</t>
  </si>
  <si>
    <t>Kabel uvlečen v cevi prej izvedene kabelske kanalizacije, uvod in priklop kabla v TP in v PMO omari:</t>
  </si>
  <si>
    <t>NAYY-J 4x150 + 1,5mm²</t>
  </si>
  <si>
    <t>Izdelava kabelske glave in končnikov na kablu 4x150mm², komplet</t>
  </si>
  <si>
    <t>Dobava in vgradnja pocinkanega valjanca Fe/Zn 25x4mm, vključno s križnimi sponkami, priključitvami ozemljilnih sistemov in kovinskih elementov, protikorozijsko zaščito z bitumensko maso.</t>
  </si>
  <si>
    <t>Opozorilni trak ELEKTROENERGETSKI KABEL, v kabelski kanalizaciji.</t>
  </si>
  <si>
    <t>Varovalke NV 3 x 100A/400VAC (tip mora ustrezati obstoječemu podnožju v TP Škocjan 2), komplet</t>
  </si>
  <si>
    <t>Merilna omara PMO-ZADR in oprema:</t>
  </si>
  <si>
    <t>kom 1: tipska INOX prostostoječa elektro merilna omara (v=900mm, š=600mm, g=250mm), komplet s sidri in sidrno ploščo za vgradnjo, za vgradnjo el. števca porabe in pripadajoče opreme, 2x kontrolno okno, min IP54, s ključavnico tipa "Elektro":</t>
  </si>
  <si>
    <t>kpl 1: varovalčni odklopnik 160A/3p, varovalka 3x160A</t>
  </si>
  <si>
    <t>kpl 1: varovalčni odklopnik 100A/3p, varovalka 3x100A</t>
  </si>
  <si>
    <t>kom 3: prenapetostni odvodnik razred I, 320V/1,4kV (npr. Protec B2 60/320);</t>
  </si>
  <si>
    <t>kpl 1: varovalčni odklopnik 100A/3p, varovalka 3x63A</t>
  </si>
  <si>
    <t>kom 1: direktni trifazni absolutni števec delovne energije 5-85A, z notranjo uro r.2 s PLC komunikacijskim vmesnikom, z vgrajenim omejevalcem toka-tarifnim odklopnikom;</t>
  </si>
  <si>
    <t>kom 1: tipka 10A, 230V, IP65, vgradnja na vrata omare;</t>
  </si>
  <si>
    <t>kpl 1: drobni in vezni material, montažna plošča, zbiralke, napisne ploščice, ključavnica tipa Elektro.</t>
  </si>
  <si>
    <t>SKUPAJ:</t>
  </si>
  <si>
    <t>Izvedba prikopov/odklopov v TP, stroški sodelovanja in nadzora predstavnikov Elektro Primorske</t>
  </si>
  <si>
    <t>Strojni in deloma ročni izkop vezljive zemljine/zrnate kamnine za kabelski jarek v zemlji III.-IV. kategorije dim. 0,8x0,8m (ŠxG). Izdelava kabelske posteljice dim. 0,1x0,4m s peskom granulacije do 4mm. Zasipanje jarka s cestnim tamponom, nabijanje v plasteh in urejanje poškodovanih površin po končanih delih. Odvoz odvečnega materiala na deponijo, ureditev okolice.</t>
  </si>
  <si>
    <t>Izkop jame v terenu IV. kategorije, dobava in izvedba tipskega armirano betonskega jaška z litoželeznim pokrovom 60x60cm, 400kN - ELEKTRIKA in izvedbo drenaže, dimenzije jaška 1,0x1,0x1,2m.</t>
  </si>
  <si>
    <t>Izdelava križanj z ostalimi komunalnimi vodi. Komplet z ročnimi izkopi ustreznih globin za doseganje predpisanih odmikov, zaščito cevi z obbetoniranjem ali drugo ustrezno zaščito.
Zasip kanala z izkopanim materialom v sloju 30 cm, utrjevanje zasipa z nabijanjem v plasteh, polaganje opozorilnega traku 30 cm pod vrhom izkopa, ureditev trase z odvozom odvečnega materiala na deponijo.</t>
  </si>
  <si>
    <t>Ročno vgrajevanje betona MB15 v kanal za zaščito cevi kabelske kanalizacije pod povoznimi površinami, ob jaških, na mestih križanj in približevanj z ostalo infrastrukturo.</t>
  </si>
  <si>
    <t>Strojno rušenje obstoječega asfalta v debelini do 6 cm z nakladanjem in odvozom na stalno gradbeno deponijo vključno s stroški deponije in dokazilom o deponiranju.</t>
  </si>
  <si>
    <t>Dobava in vgrajevanje nosilnega sloja ceste (nad kabelskim jarkom) iz bitudrobirja BD 0-22s debeline 6 cm</t>
  </si>
  <si>
    <t>Dobava in vgrajevanje obrabnega sloja ceste (preplastitev celotnega cestišča) iz asfaltbetona BB 8s debeline 4 cm</t>
  </si>
  <si>
    <r>
      <t>m</t>
    </r>
    <r>
      <rPr>
        <vertAlign val="superscript"/>
        <sz val="10"/>
        <rFont val="Swis721 Cn BT"/>
        <family val="2"/>
      </rPr>
      <t>3</t>
    </r>
  </si>
  <si>
    <r>
      <t>m</t>
    </r>
    <r>
      <rPr>
        <vertAlign val="superscript"/>
        <sz val="10"/>
        <rFont val="Swis721 Cn BT"/>
        <family val="2"/>
      </rPr>
      <t>2</t>
    </r>
  </si>
  <si>
    <r>
      <t>m</t>
    </r>
    <r>
      <rPr>
        <vertAlign val="superscript"/>
        <sz val="10"/>
        <color indexed="8"/>
        <rFont val="Swis721 Cn BT"/>
        <family val="2"/>
      </rPr>
      <t>2</t>
    </r>
  </si>
  <si>
    <t>ELEKTROINSTALACIJSKA DELA - EL. EN. INFRASTRUKTURA</t>
  </si>
  <si>
    <t>PODROČJE OBDELAVE ŠT. 07 - TK PRIKLJUČEK ZADRŽEVALNIKA</t>
  </si>
  <si>
    <t>ELEKTROINSTALACIJSKA DELA - TK. INFRASTRUKTURA</t>
  </si>
  <si>
    <t>Kabel uvlečen v cevi prej izvedene kabelske kanalizacije (nova in delno obstoječa kabelska kanalizacija), spajanje optičnega  kabla v jašku in priklop v elektro krmilni omari R-BAD:</t>
  </si>
  <si>
    <t>optični kabel 1x4 SM TKF LTC RD</t>
  </si>
  <si>
    <t>PEHD 2x∅50mm</t>
  </si>
  <si>
    <t>Opozorilni trak TK KABEL, v kabelski kanalizaciji.</t>
  </si>
  <si>
    <t>Izdelava vodotesne kabelske spojke optičnega kabla tipa 1x4 SM TKF LTC RD, komplet</t>
  </si>
  <si>
    <t>Stroški sodelovanja pri izvajanju in nadzora predstavnikov T2.</t>
  </si>
  <si>
    <t>Meritve optičnih kablov, izdelava poročil o meritvah.</t>
  </si>
  <si>
    <t>Strojni in deloma ročni izkop vezljive zemljine/zrnate kamnine za kabelski jarek v zemlji III.-IV. kategorije dim. 0,4x0,6m. Izdelava kabelske posteljice dim. 0,1x0,4m s peskom granulacije do 4mm. Zasipanje jarka s cestnim tamponom, nabijanje v plasteh in urejanje poškodovanih površin po končanih delih. Odvoz odvečnega materiala na deponijo, ureditev okolice.</t>
  </si>
  <si>
    <t>Izkop jame v terenu IV. kategorije, dobava in izvedba betonskega jaška iz AB cevi Ø60cm z litoželeznim pokrovom 50x50cm, 400kN - T2 in izvedbo drenaže.</t>
  </si>
  <si>
    <t>Opomba: Rušenje in preplastitev asfalta je upoštevano v popisih NN priključka (skupna trasa).</t>
  </si>
  <si>
    <t>PODROČJE OBDELAVE ŠT. 08 - PRESTAVITEV SN, KRIZ JR, TK</t>
  </si>
  <si>
    <t xml:space="preserve">ELEKTROINSTALACIJSKA DELA </t>
  </si>
  <si>
    <t>Kabelski končnik (komplet čevelj, telo, ozemlj. čevelj, izol. obroči) za kabel 20kV NA2XS(FL)2Y 1x 150/25 12/20/(24)kV, RAYCHEM, komplet s priklopom kabla na stebru.</t>
  </si>
  <si>
    <t>Ø160mm</t>
  </si>
  <si>
    <t>Zaščitne PVC cevi zalite v zgornjo AB ploščo konstrukcije prepusta in obbetonirane od konstrukcije prepusta do globine obstoječih cevi, komplet s polaganjem in vsemi spojnimi ter pritrdilnimi elementi:</t>
  </si>
  <si>
    <r>
      <t>PEHD 2xØ50</t>
    </r>
    <r>
      <rPr>
        <sz val="10"/>
        <rFont val="Arial"/>
        <family val="2"/>
      </rPr>
      <t>mm</t>
    </r>
  </si>
  <si>
    <t>Pocinkani valjanec Fe/Zn 25x4 mm, položen v izkopan kabelski jarek, vključno s križnimi sponkami, priključitvami (vijačenje, varjenje) na obstoječe in ostale ozemljilne sisteme, s povezavami okvirjev jaškov,  protikorozijsko zaščito.</t>
  </si>
  <si>
    <t>Opozorilni trak "Elektroenergetski kabel", v kabelski kanalizaciji</t>
  </si>
  <si>
    <t>Opozorilni trak "Telekomunikacijski kabel", v kabelski kanalizaciji</t>
  </si>
  <si>
    <t>Odklop kablov s stebra in prestavitev prej izkopanih kablov in uvlačenje v novo cevno kabelsko kanalizacijo dolžine 55m med novim jaškom in obstoječim SN stebrom. Komplet s ponovnim priklopom kablov na stebru.</t>
  </si>
  <si>
    <t>Stroški začasnih odklopov in priklopov el. SN omrežja, obveščanje uporabnikov. Sodelovanje predstavnikov Elektro Primorska oz. upravljavcev omrežja pri izvedbi odklopov in priklopov el. omrežja itd.</t>
  </si>
  <si>
    <t>Stroški začasne zaščite SN 20kV elektroenergetskih  kablov med gradnjo. Sodelovanje predstavnikov upravljavcev omrežja pri izvedbi zaščite in prestavitve.</t>
  </si>
  <si>
    <t>Stroški začasne zaščite TK kablov med gradnjo. Sodelovanje predstavnikov upravljavcev omrežja pri izvedbi zaščite in prestavitve.</t>
  </si>
  <si>
    <t>Stroški začasne kabla javne razsvetlljave (JR) med gradnjo. Sodelovanje predstavnikov upravljavcev omrežja pri izvedbi zaščite in prestavitve.</t>
  </si>
  <si>
    <t>Izkop obstoječega SN 20kV kablovoda položenega neposredno v zemljo: Ročni izkop vezljive zemljine/zrnate kamnine za potrebe izkopa obstoječega v zemlji III.-IV. kategorije cca dim. 0,6x1,0m. Zasipanje jarka z izkopanim materialom in delna dopolnitev z materialom enake kvalitete, nabijanje v plasteh in urejanje poškodovanih površin po končanih delih. Odvoz odvečnega materiala na deponijo, ureditev okolice.</t>
  </si>
  <si>
    <t>Strojni in deloma ročni izkop vezljive zemljine/zrnate kamnine za kabelski jarek v zemlji III.-IV. kategorije dim. 1,0x1,0m. Izdelava kabelske posteljice dim. 0,1x0,4m s peskom granulacije do 4mm. Zasipanje jarka s cestnim tamponom, nabijanje v plasteh in urejanje poškodovanih površin po končanih delih. Odvoz odvečnega materiala na deponijo, ureditev okolice.</t>
  </si>
  <si>
    <t>Izdelava križanj SN kabelske kanalizacije z ostalimi komunalnimi vodi in novim vodnim kanalom. Komplet z ročnimi izkopi pod ustreznih globin za doseganje predpisanih odmikov, obbetoniranje cevi.
Zasip kanala z izkopanim materialom v sloju 30 cm, utrjevanje zasipa z nabijanjem v plasteh, polaganje opozorilnega traku 30 cm pod vrhom izkopa, ureditev trase z odvozom odvečnega materiala na deponijo.</t>
  </si>
  <si>
    <t>Izdelava križanj obstoječih podzemnih vodov TK vodov (Telekom in T2) z AB konstrukcijo novega prepusta. Komplet z ročnimi izkopi obstoječih kablov, vgradnjo dodatnih zaščitnih PE cevi in obbetoniranje cevi.
Zasip kanala z izkopanim materialom v sloju 30 cm, utrjevanje zasipa z nabijanjem v plasteh, polaganje opozorilnega traku 30 cm pod vrhom izkopa, ureditev trase z odvozom odvečnega materiala na deponijo.</t>
  </si>
  <si>
    <t>Izdelava križanj obstoječih podzemnih vodov javne razsvetljave z AB konstrukcijo novega prepusta. Komplet z ročnimi izkopi obstoječih cevi JR in obbetoniranje cevi.
Zasip kanala z izkopanim materialom v sloju 30 cm, utrjevanje zasipa z nabijanjem v plasteh, polaganje opozorilnega traku 30 cm pod vrhom izkopa, ureditev trase z odvozom odvečnega materiala na deponijo.</t>
  </si>
  <si>
    <t>Izkop jame v terenu IV. kategorije, dobava in izvedba tipskega betonskega jaška notranih dimenzij 1.5 x 1.5 x 1.5m z litoželeznim pokrovom 60x60cm, 400kN - ELEKTRIKA, uvod cevi kablov in izvedba drenažne odprtine. Kabelski jaški morajo biti opremljeni z vroče cinkanimi nosilnimi konzolami za podporo cevi 3xSTØ160 in 1x PEHD2xØ50.</t>
  </si>
  <si>
    <t>Stroški zakoličbe tras obstoječih podzemnih komunalnih vodov SN 20kV, NN JR, TK (Telekom in T2).</t>
  </si>
  <si>
    <t>Stroški zakoličbe novih tras podzemnih elektroenergetskih vodov SN 20kV</t>
  </si>
  <si>
    <t>PEHD 2xØ50mm</t>
  </si>
  <si>
    <t>PODROČJE OBDELAVE ŠT. 08 - EL. NN PRIKLJUČEK ZAPORNICE Z5</t>
  </si>
  <si>
    <t>Kabel uvlečen v cevi prej izvedene kabelske kanalizacije, uvod in priklop kabla:</t>
  </si>
  <si>
    <t>NA2XY-J 4x150mm²</t>
  </si>
  <si>
    <t>NA2XY-J 4x35mm²</t>
  </si>
  <si>
    <t>NYY-J 5x6mm²</t>
  </si>
  <si>
    <t>Cev Ø110mm</t>
  </si>
  <si>
    <t>Cev Ø63mm</t>
  </si>
  <si>
    <t>Varovalke NV 3 x 100A z vgradnjo v NN polje TP TN302 TAPETNIK
 (tip mora ustrezati obstoječemu podnožju v TP), komplet</t>
  </si>
  <si>
    <t>Razdelilna omara PS-RO-Z5 z opremo:</t>
  </si>
  <si>
    <t>kom 1: tipska INOX prostostoječa razdelilna omara IP54, 1200x900x300 (VxŠxG);</t>
  </si>
  <si>
    <t xml:space="preserve">kpl 1: varovalčni ločilnik 160A, 3p, 
s talilnimi vložki 3x35A
</t>
  </si>
  <si>
    <t xml:space="preserve">kpl 2: varovalčni ločilnik 160A, 3p
</t>
  </si>
  <si>
    <t>kpl 1: drobni in vezni material, zbiralke, napisne ploščice, ključavnica tipa Elektro.</t>
  </si>
  <si>
    <t>Skupaj PS-RO-Z5</t>
  </si>
  <si>
    <t>Merilna omara PMO-Z5 z opremo:</t>
  </si>
  <si>
    <t>kom 1: tipska INOX prostostoječa razdelilna omara IP54, 900x600x300 (VxŠxG);</t>
  </si>
  <si>
    <t>1 kpl: direktni trifazni dvosmerni števec delovne in jalove energije 5-85A, z notranjo uro r.2 s PLC komunikacijskim vmesnikom, z vgrajenim omejevalcem toka-tarifnim odklopnikom;</t>
  </si>
  <si>
    <t>1 kos: tipka 10A, 230V, IP65, vgradnja na vrata omare;</t>
  </si>
  <si>
    <t>1 kpl: kratkostična varovalka 3x25A - komplet s podnožjem 100A;</t>
  </si>
  <si>
    <t>3 kos: prenapetostni odvodnik razred I, 320V/1,4kV (npr. PROTEC B2 60/320);</t>
  </si>
  <si>
    <t>Skupaj PMO</t>
  </si>
  <si>
    <t>PODROČJE OBDELAVE ŠT. 08 - TK PRIKLJUČEK ZAPORNICE Z5</t>
  </si>
  <si>
    <t>ELEKTROINSTALACIJSKA DELA - TK INFRASTRUKTURA</t>
  </si>
  <si>
    <t>Kabel uvlečen v cevi prej izvedene kabelske kanalizacije (nova in delno obstoječa kabelska kanalizacija), spajanje optičnega  kabla v jašku in priklop v elektro krmilni omari črpališča:</t>
  </si>
  <si>
    <t>PEHD 1x∅50mm</t>
  </si>
  <si>
    <t>Meritve optičnih kablov, izdelava poročila o meritvah.</t>
  </si>
  <si>
    <t>GRADBENA DELA - TK INFRASTRUKTURA</t>
  </si>
  <si>
    <t>PODROČJE OBDELAVE ŠT. 08 - ELEKTRO AGREGAT ZAPORNICE Z5 PRI VP_8 IN VP_9</t>
  </si>
  <si>
    <t>Stacionarni elektro agregat za zunanjo montažo, komplet z dostavo, montažo, testnim zagonom in šolanjem uporabnika, kot navedeno spodaj (z zvočno izolativnim ohišjem za zunanjo montažo (na prostem), nadzorno ploščo (kontrolni panel), ATS preklopno omaro za avtomatski preklop mreža/agregat v primeru izpada el. omrežja, grelcem motorja, grelnim rezervoarjem, MODBUS TCP/IP komunikacija).</t>
  </si>
  <si>
    <t>rezervoar: vgrajen rezervoar goriva z lovilno posodo,</t>
  </si>
  <si>
    <r>
      <t>N2XY-J 5x2,5mm</t>
    </r>
    <r>
      <rPr>
        <vertAlign val="superscript"/>
        <sz val="10"/>
        <rFont val="Swis721 Cn BT"/>
        <family val="2"/>
      </rPr>
      <t>2</t>
    </r>
  </si>
  <si>
    <t>PODROČJE OBDELAVE ŠT. 09 - NN PRIKLJUČEK ČRPALIŠČA</t>
  </si>
  <si>
    <t>NAYY-J 4x240+1,5mm²</t>
  </si>
  <si>
    <t>Izdelava kabelske glave in končnikov na kablu 4x240mm², komplet</t>
  </si>
  <si>
    <t>Varovalčni ločilnik NV2 400A 3P in varovalke NV 3x225A z vgradnjo v NN polje TP Škocjan 1), komplet</t>
  </si>
  <si>
    <t>Strojni in deloma ročni izkop vezljive zemljine/zrnate kamnine za kabelski jarek v zemlji III.-IV. kategorije dim. 0,4x0,8m. Izdelava kabelske posteljice dim. 0,1x0,4m s peskom granulacije do 4mm. Zasipanje jarka s cestnim tamponom, nabijanje v plasteh in urejanje poškodovanih površin po končanih delih. Odvoz odvečnega materiala na deponijo, ureditev okolice.</t>
  </si>
  <si>
    <t xml:space="preserve">GRADBENA DELA </t>
  </si>
  <si>
    <t>PODROČJE OBDELAVE ŠT. 09 - TK PRIKLJUČEK ČRPALIŠČA</t>
  </si>
  <si>
    <t>PODROČJE OBDELAVE ŠT. 09 - KRMILNA OMARA ČRPALIŠČA</t>
  </si>
  <si>
    <t>Kabli tip:</t>
  </si>
  <si>
    <t>NYCY-J 4x50mm2(z oklopom!)</t>
  </si>
  <si>
    <t>Vodnik LiYYP 2x2x1 mm2</t>
  </si>
  <si>
    <t>Vodnik LiYPU 2x2x0,8 mm2</t>
  </si>
  <si>
    <t>Ø40mm</t>
  </si>
  <si>
    <t>Elektro razdelilna omara PMO+RČ</t>
  </si>
  <si>
    <t>Opomba:
Krmilnik, moduli, zaslon in vsa programska oprema krmilnika morajo biti kompatibilni z obstoječi naročnikovim nadzornim sistemom in ustrezati tipizaciji opreme naročnika.</t>
  </si>
  <si>
    <t>Oprema merilnega dela omare - PMO:</t>
  </si>
  <si>
    <t/>
  </si>
  <si>
    <t>1 kos večtarifni trifazni števec delovne in jalove energije s 15-minutno registracijo delovne energije kl. 1 in jalove energije r=2 (IEC), 230/400V, Imax=6A, v skladu s tipizacijo</t>
  </si>
  <si>
    <t>3 kosi tokovni transformator TT200/5A, v skladu s tipizacijo</t>
  </si>
  <si>
    <t>1 kos komunikacijski vmesnik- komunikacijska enota za prenos merilnih podatkov do SODO, v skladu s tipizacijo</t>
  </si>
  <si>
    <t>1 kos merilna priključna letev, v skladu s tipizacijo</t>
  </si>
  <si>
    <t>2 kosa varovalčni ločilnik 400A 3P za NV/NH talilne vložke 1x NV/3x160A, komplet s talilnimi vložki 3x160A</t>
  </si>
  <si>
    <t>1 kos varovalčni ločilnik DO2, 40A/3p, s talilnimi vložki 3x6A, komplet.</t>
  </si>
  <si>
    <t>1 kpl Prenapetostna zaščita kat. B (3+0), 3p,  50kA, 7kA, 280V, modularne izvedbe, komplet podnožje in 3x odvodnik.</t>
  </si>
  <si>
    <t>1 kpl Drobni in vezni material, montažna plošča, zbiralke, napisne ploščice, ključavnica tipa Elektro.</t>
  </si>
  <si>
    <t>Oprema krmilnega dela omare - RČ:</t>
  </si>
  <si>
    <t>Stikalo, glavno, za izklop v sili, 3-polno, 200A/400VAC, ročica rdeče barve za vgradnjo na vrata.</t>
  </si>
  <si>
    <t>Varovalčni ločilnik 63A/3p, komplet z varovalkami NV 3x25A</t>
  </si>
  <si>
    <t>Varovalčni ločilnik 100A/3p, komplet z varovalkami NV 3x100A</t>
  </si>
  <si>
    <t>Odvodniki prenapetosti, razred C, 255V/20kA. Komplet 4x odvodnik razreda C s pripadajočim DIN podnožjem in pomožnim kontaktom za signalizacijo napake.</t>
  </si>
  <si>
    <t>Kombinirano zaščitno stikalo KZS, 400V, 16A/30mA/4p</t>
  </si>
  <si>
    <t>Vtičnica trofazna, 400V/16A, montaža v RČ, komplet</t>
  </si>
  <si>
    <t>Vtičnica enofazna, 230V/16A, montaža v RČ, komplet</t>
  </si>
  <si>
    <t>Vratno stikalo 230V/16A, 2xNO, vklop razsv. omare, komplet</t>
  </si>
  <si>
    <t>Vgradni el. grelec za ogrevanje elektro omare,  230V AC; 100W</t>
  </si>
  <si>
    <t>Termostat za grelec, 0 - 60° C, 230V AC</t>
  </si>
  <si>
    <t>Termostat za ventilator, 0 - 60° C, 230V AC</t>
  </si>
  <si>
    <t>Vgradna svetilka za  elektro omare 230V AC, komplet s priključnim kablom</t>
  </si>
  <si>
    <t>Tokovni transformator vhod 0-100A/50Hz, analogni izhod 4-20mA DC. 
Npr. Circutor TI-420</t>
  </si>
  <si>
    <t>Napetostni nadzorni rele, za 3-fazna omrežja AC/DC. Kontrola napetosti, zaporedja faz, asimetrije, zaznava prekinitve ničelnega vodnika. 2x izhodni kontakt.</t>
  </si>
  <si>
    <t>Instalacijski odklopnik 3-polni 400V AC; 10kA, B karakteristika, B25/3p</t>
  </si>
  <si>
    <t>Instalacijski odklopnik 3-polni 400V AC; 10kA, B karakteristika, B20/3p</t>
  </si>
  <si>
    <t>Instalacijski odklopnik 1-polni 230V AC; 10kA, B karakteristika, 2-16A</t>
  </si>
  <si>
    <t>Instalacijski odklopnik 1-polni 230V AC; 10kA, C karakteristika, 2-16A</t>
  </si>
  <si>
    <t>Instalacijski odklopnik 1-polni 24V DC; C karakteristika, 2-10A</t>
  </si>
  <si>
    <t>Instalacijski odklopnik, 2-polni, 24V DC, 10kA, C karakteristika, 2A</t>
  </si>
  <si>
    <t>Pomožni kontakt za instalacijski odklopnik (prigradno stikalo), 250V/6A, 1Z +1O kont., zaskočna montaža</t>
  </si>
  <si>
    <t>Instalacijski odklopnik, 3-polni, 400V AC, 10kA, C karakteristika, 2A</t>
  </si>
  <si>
    <t>PLC krmilnik in dodatni moduli:</t>
  </si>
  <si>
    <t>PLC krmilnik z vgrajenimi vmesniki CAN1, CAN2 (CANOpen, easyNet), RS485 (Modbus RTU), ETH0, ETH1, ETH2 (EtherCAT, Modbus TCP, Ethernet /IP, OPC-UA,/SCASA, WEB-VISU, Ethernet), USB host, 4 input/output kanal (24 VDC, 0.5A), zunanji spomin - SD kartica. Programiranje s CODESYS V3 (PLC in web grafična predstavitev).
Ustreza Eaton XC-303-C32-002 XC300 modular PLC, razširljiv z XN300 I/O sistemom.</t>
  </si>
  <si>
    <t>Micro SD spominska kartica za industrijsko uporabo, 8GB.
Ustreza Advantech 96FMMSDI-8G-ET-AT1, ATP 8G Micro SD Card Industrial Grade SLC.</t>
  </si>
  <si>
    <t>Analogni vhodni modul za Eaton XC300, 8x analogni vhod za signale 0/4-20mA.
Ustreza Eaton XN-322-8AI-I, analog, 8 inputs, 0/4-20mA.</t>
  </si>
  <si>
    <t>Digitalni vhodni modul za Eaton XC300, 16x digitalni vhod za signal +24V.
Ustreza Eaton XN-322-16DI-PD, digital, 16 digital inputs, +24VDC.</t>
  </si>
  <si>
    <t>Digitalni izhodni modul, 8 digitalnih izhodov, 24V DC/0.5A, zaščita izhodov pred kratkim stikom, pulse-switching. Zaslon na dotik "multi-touch" tehnologije za vgradnjo na čelno ploščo notranjih vrat elektro omare). Programiranje s CODESYS V3 ali 2 PLC softversko opremo.
Ustreza Eaton, XN-322-8DO-P05.</t>
  </si>
  <si>
    <t>Upravljalski tablo, diagonala zaslona 7", občutljiv na dotik, "multi-touch" tehnologije za vgradnjo na čelno ploščo notranjih vrat elektro omare. Komunikacijski vmesniki: Ethernet, USB, RS232, RS485, CAN.
Ustreza Eaton XV-303-70-B00-A00-1B.</t>
  </si>
  <si>
    <t>Storitev na krmilnem nivoju:</t>
  </si>
  <si>
    <t>Programiranje krmilnika, modulov in prikazovalnika (izdelava aplikacije po funkcijskih specifikacijah črpališča za obratovanje črpališča in komunikacijo med črpališčem in obstoječim kontrolnim centrom - SCADA), testiranje vseh priključenih signalov in sistemov, testiranje GSM povezav, zagon sistema, predaja navodil in šolanje uporabnika.</t>
  </si>
  <si>
    <t>Storitev na strani nadzornega sistema, Scade:</t>
  </si>
  <si>
    <t>Programiranje Scade za komunikacijo med črpališčem in obstoječim kontrolnim centrom, testiranje GSM povezav, zagon sistema, predaja navodil in šolanje uporabnika.</t>
  </si>
  <si>
    <t>Motorsko zaščitno stikalo, 3-polno, 3x400V AC, Ir=100-125A, komplet s pomožnimi kontakti 2 x NC.
Kot npr. Eaton NZMB2-A125 s pomožnimi kontakti 2 x NC</t>
  </si>
  <si>
    <t>Tipkalo za izklop v sili, gobasto, rdeče barve, zaskočni kontakt, 1NO 1NC, 230V/16A, komplet</t>
  </si>
  <si>
    <t>Zaščitno stikalo potopnega elektromotorja namenjeno kontroli temperature TCS in indikaciji netesnosti DI. 
Kot npr. ABS TDM zaščitno stikalo potopnega elektromotorja.</t>
  </si>
  <si>
    <t>Izbirno preklopno stikalo 1-0-2, 1-polno, 10A, vgradnja na čelno ploščo</t>
  </si>
  <si>
    <t>Tipka 1NO 1NC, zelene barve, 230V/16A, komplet</t>
  </si>
  <si>
    <t>Tipka 1NC, rdeče barve, 230V/16A, komplet</t>
  </si>
  <si>
    <t>Signalna LED lučka rdeče barve, 24VDC, komplet z nosilcem za vgradnjo na čelno ploščo</t>
  </si>
  <si>
    <t>Signalna LED lučka zelene barve, 24VDC, komplet z nosilcem za vgradnjo na čelno ploščo</t>
  </si>
  <si>
    <t>Motorski kontaktor 24V, 3p+1N/O, 4kW/400V/AC, komplet z dodatnimi pomožnimi kontakti 2NO + 2NC.
Kot npr. DILM9-10 (24VDC) s pom. kontakti DILM32-XHI22</t>
  </si>
  <si>
    <t>Miniaturni Rele 24VDC, 2A, 1x preklopni kontakt, komplet s pripadajočim DIN podnožjem
Kot npr. PLC-RSC- 24DC/21</t>
  </si>
  <si>
    <t>Miniaturni Rele 24VDC, 2A, 2x preklopni kontakt, komplet s pripadajočim DIN podnožjem.
Kot npr. PLC-RSC- 24DC/21-21</t>
  </si>
  <si>
    <t>Galvanski ločilnik analognega signala z ločitvijo treh vej. Napajanje 18-30VDC, 1x vhod 0-10V (max 50mA, 30V), 1x izhod 0-10V (max 30mA, 15V), LED prikaz prisotnosti napajanja.
Kot npr. MCR-C-UI-UI-DCI - 2810913.</t>
  </si>
  <si>
    <t>UPS, industrijski napajalnik za neprekinjeno napajanje kompaktne izvedbe, vhod 230VAC, izhod 24V DC, odzivni čas 150ms, z izhodnimi signali Alarm, Bat. način, Polnjenje. Komplet z vgrajeno ak. baterijo 24VDC, 12Ah.
Kot npr. TRIO-UPS/1AC/24DC/ 5 z ak. baterijo 24VDC, 12 Ah</t>
  </si>
  <si>
    <t>GPRS/LTE usmerjevalnik za komunikacijsko povezavo s centrom vodenja, kpl s parametriranjem za delovanje v omrežju naročnika, napajalnikom ter ustrezno zunanjo anteno s prenapetostno zaščito, koaks. kablom dolžine 4 m, nosilcem za stensko montažo, ipd.
Kot. npr. Teltonika RUT955.
Opomba: SIM kartico z ustreznim naročniškim paketom  zagotovi upravljalec.</t>
  </si>
  <si>
    <t>Fazne vrstne sponke za žice do 16mm2, komplet z zaščitnimi ploščicami in nosilci</t>
  </si>
  <si>
    <t>Ničelne vrstne sponke za žice do 16mm2, komplet z zaščitnimi ploščicami in nosilci</t>
  </si>
  <si>
    <t>Ozemljitvene vrstne sponke za žice do 16mm2, komplet z zaščitnimi ploščicami in nosilci</t>
  </si>
  <si>
    <t>Vrstne sponke za žice do 4mm2, komplet z zaščitnimi ploščicami in nosilci</t>
  </si>
  <si>
    <t>Ničelna in ozemljitvena zbiralka s priklopom do 24 vodnikov</t>
  </si>
  <si>
    <t>Uvodnice dimenzij Pg 9,11,13,5,16,21,48, komplet z  matico</t>
  </si>
  <si>
    <t>Drobni in potrošni material, žice, vijaki, korita, votlice itd...</t>
  </si>
  <si>
    <t>Sestavljanje omare po vezalnih shemah, komplet z drobnim materialom</t>
  </si>
  <si>
    <t>Skupaj elektro razdelilna omara PMO+RČ, komplet</t>
  </si>
  <si>
    <t>Plovno nivojno stikalo (max. nivo) za uporabo v agresivnih in korozivnih medijih, komplet s pritrdilnim priborom v nerjaveči izvedbi</t>
  </si>
  <si>
    <t>Plovno nivojno stikalo (min. nivo) za uporabo v agresivnih in korozivnih medijih, komplet s pritrdilnim priborom v nerjaveči izvedbi</t>
  </si>
  <si>
    <t>Merilnik nivoja, radarski za merjenje nivoja agresivnih in korozivnih medijev. Dvožično napajanje 9–27VDC, izhod: 4-20mA.
Kot npr. Micropilot FMR20</t>
  </si>
  <si>
    <t>Merilnik pretoka za dvosmerno meritev pretoka odpadnih vod. Od 0.5 do 7.0 bar, 1 izhod,1 vhod,  4-20mA HART, 0-20mA komunikacija, IP68, merilni premer DN350.
Kot npr. Proline Promag W 300.</t>
  </si>
  <si>
    <t>Galvanske povezave (kovinski elemeni, kov. ograja, mostičenje vratnih kril ograje...)</t>
  </si>
  <si>
    <t>Priklopi opreme (motorji, nivojska stikala, merilnik pretoka, tipala...)</t>
  </si>
  <si>
    <r>
      <t>Vgradni ventilator za prezračevanje elektro omare, 230V AC; pretok zraka cca 40m</t>
    </r>
    <r>
      <rPr>
        <vertAlign val="superscript"/>
        <sz val="10"/>
        <rFont val="Swis721 Cn BT"/>
        <family val="2"/>
      </rPr>
      <t>3</t>
    </r>
    <r>
      <rPr>
        <sz val="10"/>
        <rFont val="Swis721 Cn BT"/>
        <family val="2"/>
      </rPr>
      <t>/h, komplet s filtrom</t>
    </r>
  </si>
  <si>
    <t>PODROČJE OBDELAVE ŠT. 09 - elektro agregat črpališča</t>
  </si>
  <si>
    <t>Stacionarni dizel elektro agregat za zunanjo montažo, komplet z dostavo, montažo, testnim zagonom in šolanjem uporabnika, kot navedeno spodaj (z zvočno izolativnim ohišjem za zunanjo montažo (na prostem), nadzorno ploščo (kontrolni panel), ATS preklopno omaro za avtomatski preklop mreža/agregat v primeru izpada el. omrežja, grelcem motorja, grelnim rezervoarjem, MODBUS TCP/IP komunikacija).
Ustreza: E BD EM 0150 Baudouin, 150 kVA z navedeno opremo in funkcijami, kontrolna plošča DSE7320 z modulom TCP/IP Modbus.</t>
  </si>
  <si>
    <t>maksimalna moč: 150kVA/120kW pri cos φ=0.8,</t>
  </si>
  <si>
    <t>trajna moč: 135kVA/108kW pri cos φ=0.8,</t>
  </si>
  <si>
    <t>rezervoar: vgrajen rezervoar goriva z volumnom cca 275l, z lovilno posodo,</t>
  </si>
  <si>
    <r>
      <t>N2XY-J 4x120mm</t>
    </r>
    <r>
      <rPr>
        <vertAlign val="superscript"/>
        <sz val="10"/>
        <rFont val="Swis721 Cn BT"/>
        <family val="2"/>
      </rPr>
      <t>2</t>
    </r>
  </si>
  <si>
    <r>
      <rPr>
        <b/>
        <sz val="10"/>
        <rFont val="Swis721 Cn BT"/>
        <family val="2"/>
      </rPr>
      <t>OHIŠJE ELEKTROAGREGATA</t>
    </r>
    <r>
      <rPr>
        <sz val="10"/>
        <rFont val="Swis721 Cn BT"/>
        <family val="2"/>
      </rPr>
      <t xml:space="preserve">
Za zunanjo montažo, dodatno zvočno izolirano cca 72+/-3 dBA na 7 m, prašno barvano, vrata za lahek dostop do stroja s ključavnicami za zaklepanje, z vgrajeno kontrolno ploščo elektroagregata (kot opcija lahko vgradnja v krmilno omaro)
DIMENZIJE: cca 1100x3300x1900mm (d x š x v).</t>
    </r>
  </si>
  <si>
    <t>PODROČJE OBDELAVE ŠT. 10 IN 11</t>
  </si>
  <si>
    <t>Kabli, komplet s polaganjem v cevno kabelsko kanalizacijo in delno v obstoječe kabelske kinete, komplet s pritrdilnim materialom in trajnim označevanjem kablov na konceh in v jaških:</t>
  </si>
  <si>
    <t>SISTEM TREH KABLOV: 3x NA2XS(FL)2Y 1x 150/25 12/20/(24)kV (DV Vanganel, DV Marezige)</t>
  </si>
  <si>
    <t>SISTEM TREH KABLOV: 3x NA2XS(FL)2Y 1x 150/25 12/20/(24)kV (od TP Škocjan 2 do RTP Koper)</t>
  </si>
  <si>
    <t>Kabelska spojka za kabel NA2XS(FL)2Y 1x 150/25 12/20/(24)kV, komplet s priklopom kabla. 
Ustreza: RAYCHEM, SN spojka TIP POLJ 24, 120 - 240, toplokrčna, dolžina 650mm.</t>
  </si>
  <si>
    <t>Kabelski končnik (komplet čevelj, telo, ozemlj. čevelj, izol. obroči) za kabel 20kV NA2XS(FL)2Y 1x 150/25 12/20/(24)kV, RAYCHEM, komplet s priklopom kabla.</t>
  </si>
  <si>
    <t>Priklop treh sistemov kablov 3x NA2XS(FL)2Y 1x 150/25 12/20/(24)kV obojestransko v TP (RTP).</t>
  </si>
  <si>
    <t>Odklop in rezanje in delna odstranitev obstoječih kablov (delna odstranitev kablov v bližini TP) ter odvoz na deponijo oziroma po dogovoru predaja upravljavcu omrežja. Izvede se po uspešnem preklopu na nove kable.</t>
  </si>
  <si>
    <t>Ročni izkop vezljive zemljine/zrnate kamnine za kabelski jarek v zemlji III.-IV. kategorije dim. 1,0x1,0m. Izdelava kabelske posteljice dim. 0,1x0,4m s peskom granulacije do 4mm. Zasipanje jarka s cestnim tamponom, nabijanje v plasteh in urejanje poškodovanih površin po končanih delih. Odvoz odvečnega materiala na deponijo, ureditev okolice.</t>
  </si>
  <si>
    <t>Izdelava križanj SN kabelske kanalizacije z ostalimi komunalnimi vodi. Komplet z ročnimi izkopi ustreznih globin za doseganje predpisanih odmikov, vgradnjo dodatnih zaščitnih PE cevi na dolžini 3m in obbetoniranje cevi.
Zasip kanala z izkopanim materialom v sloju 30 cm, utrjevanje zasipa z nabijanjem v plasteh, polaganje opozorilnega traku 30 cm pod vrhom izkopa, ureditev trase-vzpostavitev prvotnega stanja, odvoz odvečnega materiala na deponijo.</t>
  </si>
  <si>
    <t>Ročno vgrajevanje betona MB15 v kabelski kanal za zaščito kabelske kanalizacije pod povoznimi površinami, ob jaških, na mestih križanj.</t>
  </si>
  <si>
    <t>Izkop jame v terenu IV. kategorije, dobava in izvedba tipskega betonskega jaška z litoželeznim pokrovom 60x60cm, 400kN - ELEKTRIKA, uvod cevi kablov in izvedba drenažne odprtine, notranje dimenzije jaška so 1.5 x 1.5 x 1.5m. Kabelski jaški morajo biti opremljeni s pocinkanimi nosilnimi konzolami za podporo cevi 3xSTØ160 in 1x PEHD2xØ50.</t>
  </si>
  <si>
    <t>Izkop jame v terenu IV. kategorije, dobava in izvedba tipskega betonskega jaška z litoželeznim pokrovom 60x60cm, 400kN - ELEKTRIKA, uvod cevi kablov in izvedba drenažne odprtine, notranje dimenzije jaška so 1.2 x 1.2 x 1.5m. Kabelski jaški morajo biti opremljeni s pocinkanimi nosilnimi konzolami za podporo cevi 3xSTØ160 in 1x PEHD2xØ50.</t>
  </si>
  <si>
    <t>Kovinski pocinkan škatlast profil cca 250x300x3mm za prehod dveh el. NN PVC cevi Ø110mm, pritrjen na mostno konstrukcijo prenovljenega mostu preko Pjažentina. Komplet z objemkami, nosilci, vijaki in pritrjevanjem bočno na mostno konstrukcijo in uvodom cevi.</t>
  </si>
  <si>
    <t>PODROČJE OBDELAVE ŠT. 12</t>
  </si>
  <si>
    <t>Kabli, komplet s polaganjem v cevno kabelsko kanalizacijo in delno v kabelske kinete, komplet s pritrdilnim materialom:</t>
  </si>
  <si>
    <t>SISTEM TREH KABLOV: 3x NA2XS(FL)2Y 1x 150/25 12/20/(24)kV</t>
  </si>
  <si>
    <t>SISTEM TREH KABLOV: 3x NA2XS(FL)2Y 1x 240/25 12/20/(24)kV</t>
  </si>
  <si>
    <t>optični kabel 1x4 SM TKF LTC RD (tip pred dobavo preveriti)</t>
  </si>
  <si>
    <t>Odklop, rezanje, odstranitev obstoječih kablov iz kabelske kanalizacije in kabelske kinete ter odvoz na deponijo oziroma po dogovoru predaja upravljavcu omrežja. Izvede se po uspešnem preklopu na nove kable.</t>
  </si>
  <si>
    <t>Vodotesne kabelska spojka optičnega kabla tipa 1x4 SM TKF LTC RD, komplet (tip kabla pred dobavo preveriti)</t>
  </si>
  <si>
    <t>Meritve električnih instalacij, optičnih kablov, meritve ozemljitev in galvanskih povezav, izdelava poročil o meritvah.</t>
  </si>
  <si>
    <t>Zaščitne PVC cevi - dobava in polaganje v že izkopan jarek:</t>
  </si>
  <si>
    <t>Ø200mm</t>
  </si>
  <si>
    <t>PEHD 2x Ø50mm dvojček</t>
  </si>
  <si>
    <t>Opozorilni trak "TK kabel", v kabelski kanalizaciji</t>
  </si>
  <si>
    <t>Izdelava križanj z ostalimi komunalnimi vodi. Komplet z ročnimi izkopi ustreznih globin za doseganje predpisanih odmikov, zaščito cevi z obbetoniranjem ali drugo ustrezno zaščito.</t>
  </si>
  <si>
    <t>Beton MB15 in ročno vgrajevanje betona v kanal za zaščito kabelske kanalizacije na mestih križanj, ob jaških...</t>
  </si>
  <si>
    <t>Prebijanje stene obstoječe betonske kinete SN jaška in uvod novih PVC cevi 16x Ø160mm in 2x PEHD 2xØ50. Ročni izkop, prebijanje stene, ponovno betoniranje, zasip, pomožna dela, prenosi in materiali, odvoz odvečnega materiala na deponijo, ureditev okolice-vzpostavitev prejšnjega stanja, komplet vsa dela in materiali.</t>
  </si>
  <si>
    <r>
      <t>Strojni in deloma ročni izkop jarka preseka 2,5x1,2m (za kabelsko kanalizacijo do kapacitete 15x st 160mm + 4x PEHD 2×50mm), v zemlji III/IV.kat, niveliranje dna jarka, izdelava posteljice z dobavo in vgradnjo 2× sejanega peska, polaganje PVC cevi, zasutje z 2× sejanim peskom do višine 10 cm nad temenom cevi (dobava in vgradnja cca 0,2m</t>
    </r>
    <r>
      <rPr>
        <vertAlign val="superscript"/>
        <sz val="10"/>
        <rFont val="Swis721 Cn BT"/>
        <family val="2"/>
      </rPr>
      <t>3</t>
    </r>
    <r>
      <rPr>
        <sz val="10"/>
        <rFont val="Swis721 Cn BT"/>
        <family val="2"/>
      </rPr>
      <t>/m), polaganje ozemljitvenega valjanca in opozorilnega traku, zasip z izkopanim materialom in utrjevanje v plasteh. Odvoz odvečnega materiala na deponijo, ureditev okolice.</t>
    </r>
  </si>
  <si>
    <t>PODROČJE OBDELAVE ŠT. 13</t>
  </si>
  <si>
    <t>Posegi na obstoječi prostostoječi elektro omari R1, komplet delo in material:</t>
  </si>
  <si>
    <t>Izklop elektro omare iz omrežja, odklop kablov, demontaža in umik omare ter ponovna postavitev omare, komplet z ožičenjem.</t>
  </si>
  <si>
    <t>Kabli za podaljševanje obstoječih kablov v omari zaradi dviga temelja obstoječe omare za cca 0,3m, vključno kabelskimi čevlji, vodotesnimi spojkami, sponkami in ožičenjem - ocenjeno, komplet:</t>
  </si>
  <si>
    <t>3 m NYY-J 3x1,5mm²</t>
  </si>
  <si>
    <t>3 m NYY-J 3x2,5mm²</t>
  </si>
  <si>
    <t>3 m NYY-J 5x2,5mm²</t>
  </si>
  <si>
    <t>3 m NYY-J 5x6mm²</t>
  </si>
  <si>
    <t>3 m NYY-J 4x16mm²</t>
  </si>
  <si>
    <t>3 m NAYY-J 4x16mm²</t>
  </si>
  <si>
    <t>Cevi vključno s spojnimi elementi - ocenjeno, komplet:</t>
  </si>
  <si>
    <t>2 m Ozemljitveni valjanec Fe/Zn 25x4mm2, kompet z 2x križnimi sponkami</t>
  </si>
  <si>
    <t>Skupaj posegi na R1:</t>
  </si>
  <si>
    <t>Opozorilni trak "TK kabel", v kabelski kanalizaciji.</t>
  </si>
  <si>
    <t>Predelava obstoječega betonskega temelja elektro omare R1 in dvig zgornje kote temelja za cca 30cm, vgradnja cevi za uvod kablov.</t>
  </si>
  <si>
    <t>Izdelava križanj TK vodov z ostalimi komunalnimi vodi. Komplet z ročnimi izkopi ustreznih globin za doseganje predpisanih odmikov, zaščito cevi z obbetoniranjem ali drugo ustrezno zaščito.
Zasip kanala z izkopanim materialom v sloju 30 cm, utrjevanje zasipa z nabijanjem v plasteh, polaganje opozorilnega traku 30 cm pod vrhom izkopa, ureditev trase z odvozom odvečnega materiala na deponijo.</t>
  </si>
  <si>
    <t>2 m Ø50</t>
  </si>
  <si>
    <t>2 m Ø36</t>
  </si>
  <si>
    <t>Ročni izkop v zemlji III.-IV. kategorije in vgradnja kabelskega jaška dimenzij neto 0,8x0,8x0,8m z litoželeznim pokrovom 60x60cm, 250kN (pri el. omari R1). Končna ureditev terena.</t>
  </si>
  <si>
    <t>PODROČJE OBDELAVE ŠT. 14</t>
  </si>
  <si>
    <t>Kabli, komplet s polaganjem v cevno kabelsko kanalizacijo, priklopom v stebrih JR, komplet s pritrdilnim materialom:</t>
  </si>
  <si>
    <t>NAYY-J 4x16 + 2,5mm² (pred izvedbo preveriti tip obstoječega kabla in uskladiti!)</t>
  </si>
  <si>
    <t>NYY-Y 5x2,5mm²</t>
  </si>
  <si>
    <t>Pocinkani valjanec Fe/Zn 25x4 mm, položen v izkopan kabelski jarek, vključno s križnimi sponkami, priključitvami (vijačenje, varjenje) na obstoječe in ostale ozemljilne sisteme, priklopi stebrov JR,  protikorozijsko zaščito.</t>
  </si>
  <si>
    <t>Opozorilni trak ELEKTRIKA-JR, v kabelski kanalizaciji</t>
  </si>
  <si>
    <t>Svetilke, komplet z montažo, montažnim priborom, nastavitvami, usmerjanjem svetilk, preizkusom, meritvami. Barvo potrdi investitor oz. arhitekt.</t>
  </si>
  <si>
    <t>Cestna LED svetilka tip, zaščitena pred prahom in vlago IP66, zaščitena proti udarcem IK09, ohišje iz tlačno ulitega aluminija, široka razporeditev reber za preprečevanje nabiranja umazanije, kaljeno visokoprosojno steklo, natik navpično ali s strani na kandelaber debeline 60mm do 76mm, možen kot nagiba 0°, 5° ali 10°, odpiranje navzgor, dvojno silikonsko tesnilo, kabelska uvodnica z oddušnikom za izenačevanje tlaku, temperaturna zaščita napajalnika in LED modula, v primeru pregretja se zniža svetlobni tok, ali se svetilka ugasne. Možnost zamenjave led modula ali napajalnika. Svetobni tok svetilke cca 4200lm funkcija konstantnega svetlobnega toka skozi življensko dobo, priključa moč svetilke cca 33W, barvna temperatura 3000K, indeks barvnega videza 70, z ozkosnopno optiko. 
Kot npr. Philps Luma GEN2 BGP703 T25 LED50-4S/730 PSDD DX70 FG ali enakovredna.</t>
  </si>
  <si>
    <t xml:space="preserve">Dobava in postavitev ravnega (konusnega) kovinskega vroče cinkanega kandelabra  višine h = 5 m prirejen za montažo na prirobnični spoj, barvan skladno z zahtevo investitorja, III. vetrovna cona (30 m/s), montaža na prirobnični spoj s pomočjo prirobnice na temeljne sidrne vijake,  ob vznožju opremljenega z odprtino s pokrovom za montažo varovalno - spončne letve. Kandelaber mora biti antikorozivno zaščiten s pomočjo vročega cinkanja. Na pritrdilni plošči mora biti vijak za izvedbo ozemljitve. S kandelabrom se dobavijo tudi ustrezna sidra, sidrni vijaki in šablone. Kandelaber mora biti usklajen s SIST EN 40, izvedena antikorozijska zaščita pa s SIST EN 1461. </t>
  </si>
  <si>
    <t>Tipska varovalno-spončna letev z vgrajenimi varovalkami 6A, kompaktne izvedbe po tipizaciji</t>
  </si>
  <si>
    <t>Posegi na obstoječi prostostoječi elektro omari R2, komplet delo in material:</t>
  </si>
  <si>
    <t>4 m NYY-J 3x1,5mm²</t>
  </si>
  <si>
    <t>4 m NYY-J 3x2,5mm²</t>
  </si>
  <si>
    <t>4 m NYY-J 5x2,5mm²</t>
  </si>
  <si>
    <t>4 m NYY-J 5x6mm²</t>
  </si>
  <si>
    <t>4 m NYY-J 4x16mm²</t>
  </si>
  <si>
    <t>4 m NAYY-J 4x16mm²</t>
  </si>
  <si>
    <t>3 m Ozemljitveni valjanec Fe/Zn 25x4mm2, kompet z 2x križnimi sponkami</t>
  </si>
  <si>
    <t>Skupaj posegi na R2:</t>
  </si>
  <si>
    <t>Sodelovanje predstavnikov upravljalca javne razsvetljave pri izvedbi odklopov, priklopov omrežja JR itd.</t>
  </si>
  <si>
    <t>ura</t>
  </si>
  <si>
    <t>Sodelovanje predstavnikov upravljalca električnega omrežja pri izvedbi odklopov, priklopov omrežja JR itd.</t>
  </si>
  <si>
    <t xml:space="preserve">Meritve električnih instalacij, svetlobnotehnične meritve, meritve ozemljitev, izdelava poročil o meritvah, dokumentacija </t>
  </si>
  <si>
    <t>Ø63mm</t>
  </si>
  <si>
    <t>3 m Ø50</t>
  </si>
  <si>
    <t>3 m Ø36</t>
  </si>
  <si>
    <r>
      <t>Izdelava temelja svetilke javne razsvetljave, (za svetilko na stebru h=5m), 1,1×1,1×1,4m, preverba nosilnosti tal (za d</t>
    </r>
    <r>
      <rPr>
        <vertAlign val="subscript"/>
        <sz val="10"/>
        <rFont val="Swis721 Cn BT"/>
        <family val="2"/>
      </rPr>
      <t>dop</t>
    </r>
    <r>
      <rPr>
        <sz val="10"/>
        <rFont val="Swis721 Cn BT"/>
        <family val="2"/>
      </rPr>
      <t xml:space="preserve"> = 2,0 kp/cm</t>
    </r>
    <r>
      <rPr>
        <vertAlign val="superscript"/>
        <sz val="10"/>
        <rFont val="Swis721 Cn BT"/>
        <family val="2"/>
      </rPr>
      <t>2</t>
    </r>
    <r>
      <rPr>
        <sz val="10"/>
        <rFont val="Swis721 Cn BT"/>
        <family val="2"/>
      </rPr>
      <t>, za drugačno nosilnost tal prilagoditi dimenzije) izdelava statičnega izračuna in določitev potrebne armature. Izkop gradbene jame dimenzij  (1,3×1,3×1,8 m) dobava in vgradnja Fe armature, dobava in vgradnja sidrnih vijakov s sidrno ploščo, dobava in vgraditev 2 (3) × stigmaflex cevi 63mm, zasutje preostale gradbene jame, odvoz odvečnega materiala in ureditev terena. Dela se izvajajo v zemljišču IV.kategorije in v sodelovanju z izvajalcem javne razsvetljave. Izdelati statični izračun glede na dejanske geomehanske lastnosti terena.</t>
    </r>
  </si>
  <si>
    <t>Vgradnja elektro zaščitne PVC cevi Ø50mm za uvod kablov v nov podporni zid višine cca 100cm za potrebe prestavitve elektro omare R2 (od novega jaška pod zidom do omare R2).</t>
  </si>
  <si>
    <t>PODROČJE OBDELAVE ŠT. 15</t>
  </si>
  <si>
    <t>PODROČJE OBDELAVE ŠT. 17 - EL. NAPAJANJE ZAPORNIC IN VODOMERNIH POSTAJ PRI RTP</t>
  </si>
  <si>
    <t>NA2XY-J 4x70mm²</t>
  </si>
  <si>
    <t>Strojni in deloma ročni izkop vezljive zemljine/zrnate kamnine za kabelski jarek v zemlji III.-IV. kategorije dim. 0,5x0,8m (ŠxG). Izdelava kabelske posteljice dim. 0,1x0,4m s peskom granulacije do 4mm. Zasipanje jarka s cestnim tamponom, nabijanje v plasteh in urejanje poškodovanih površin po končanih delih. Odvoz odvečnega materiala na deponijo, ureditev okolice.</t>
  </si>
  <si>
    <t>Izkop jame v terenu IV. kategorije, dobava in izvedba tipskega armirano betonskega jaška z litoželeznim pokrovom 60x60cm, 400kN - ELEKTRIKA in izvedbo drenaže, dimenzije jaška 1,0x1,0x1,0m.</t>
  </si>
  <si>
    <t>Izkop jame v terenu IV. kategorije, dobava in izvedba tipskega armirano betonskega jaška z litoželeznim pokrovom 60x60cm, 400kN - ELEKTRIKA in izvedbo drenaže, dimenzije jaška 0,8x0,8x1,0m.</t>
  </si>
  <si>
    <t>Izdelava križanja s temeljem mostne konstrukcije novega mostu za vodovod. Komplet z ročnimi izkopi ustreznih globin za doseganje predpisanih odmikov, zaščito cevi z dodatnimi cevmi in obbetoniranjem ali drugo ustrezno zaščito.
Zasip kanala z izkopanim materialom v sloju 30 cm, utrjevanje zasipa z nabijanjem v plasteh, polaganje opozorilnega traku 30 cm pod vrhom izkopa, ureditev trase z odvozom odvečnega materiala na deponijo.</t>
  </si>
  <si>
    <t>PODROČJE OBDELAVE ŠT. 17 - TK PRIKLJUČEK ZAPORNICA 6, VP_11 IN VP_12</t>
  </si>
  <si>
    <t>Cev PEHD 2x∅50mm</t>
  </si>
  <si>
    <t>PODROČJE OBDELAVE ŠT. 18 - NN PRIKLJUČEK ZAPORNICA 7, VP_13</t>
  </si>
  <si>
    <t>NAYY-J 4x35mm²</t>
  </si>
  <si>
    <t>Varovalke NV 3 x 35A z vgradnjo v obstoječo RO omaro (tip mora ustrezati obstoječemu podnožju v RO).  Drobni in vezni material, napisne ploščice, komplet.</t>
  </si>
  <si>
    <t>Merilna omara PMO z opremo:</t>
  </si>
  <si>
    <t>1 kpl: kratkostična varovalka 3x35A - komplet s podnožjem 100A;</t>
  </si>
  <si>
    <t>Izvedba prikopov/odklopov v RO, stroški sodelovanja in nadzora predstavnikov Elektro Primorske</t>
  </si>
  <si>
    <t>Izkop jame v terenu IV. kategorije, dobava in izvedba betonskega jaška iz AB cevi Ø60cm z litoželeznim pokrovom 50x50cm, 400kN in izvedbo drenaže.</t>
  </si>
  <si>
    <t>PODROČJE OBDELAVE ŠT. 18 - ELEKTRO AGREGAT ZAPORNICE Z7</t>
  </si>
  <si>
    <t>PODROČJE OBDELAVE ŠT. 18 - TK PRIKLJUČEK ZAPORNICA 7, VP_13</t>
  </si>
  <si>
    <t>Izkop jame v terenu IV. kategorije, dobava in izvedba betonskega jaška iz AB cevi Ø60cm z litoželeznim pokrovom 50x50cm (T2), 400kN in izvedbo drenaže.</t>
  </si>
  <si>
    <t>PODROČJE OBDELAVE ŠT. 19 - NN PRIKLJUČEK ZAPORNICA Z11, VP_14</t>
  </si>
  <si>
    <t>NAYY-J 4x150mm²</t>
  </si>
  <si>
    <t>Varovalke NV 3 x 100A z vgradnjo v NN polje TP TN708 Eurospin (tip mora ustrezati obstoječemu podnožju v TP), komplet</t>
  </si>
  <si>
    <t>Razdelilna omara PS-RO-Z11 z opremo:</t>
  </si>
  <si>
    <t>Skupaj RO</t>
  </si>
  <si>
    <t>Merilna omara PMO-Z11 z opremo:</t>
  </si>
  <si>
    <t>PODROČJE OBDELAVE ŠT. 19 - ELEKTRO AGREGAT ZAPORNICE PRI VP_14</t>
  </si>
  <si>
    <t>PODROČJE OBDELAVE ŠT. 19 - TK PRIKLJUČEK ZAPORNICA, VP_14</t>
  </si>
  <si>
    <t>PODROČJE OBDELAVE ŠT. 03 ELEKTRO AGREGAT ZADRŽEVALNIKA</t>
  </si>
  <si>
    <t>ELEKTROMONTAŽNA DELA</t>
  </si>
  <si>
    <t>1.1</t>
  </si>
  <si>
    <t>medeninasta ponikljana uvodnica M20 (npr. VG M20-MS 68 z matico SKMU M20-MS ali neakovredno) s čepom za zatesnitev</t>
  </si>
  <si>
    <t>medeninasta ponikljana uvodnica M16 (npr. VG M16-1/MS 68 z matico SKMU M16-MS ali enakovredno) s čepom za zatesnitev</t>
  </si>
  <si>
    <t>Omara mora biti izolirana z izolacijo AC/ACCOFLEX ali ARMAFLEX AF (negorljiva poliuretanska pena z zaprto celično strukturo – 40°C do + 110°C) debeline 10 mm</t>
  </si>
  <si>
    <t>prenapetostni odvodnik za PV</t>
  </si>
  <si>
    <t>prenapetostna zaščita za GSM anteno</t>
  </si>
  <si>
    <t>Glavno stikalo 2p, vgradnja na DIN-letev</t>
  </si>
  <si>
    <t>Regulator polnenja 12/24V/5A</t>
  </si>
  <si>
    <t>inštalacijski odklopnik 2 polni DC C2A</t>
  </si>
  <si>
    <t>vrstne sponke 2,5mm dvonivojske z ozemljitvijo in oznakami (kot npr. Wiedmuller DLD 2,5 PE ali enakovredno)</t>
  </si>
  <si>
    <t>vrstne sponke z cevno varovalko (kot npr. Wiedmuller KDKS 1PE/LD 2,5mm2 ali enakovredno)</t>
  </si>
  <si>
    <t>vrstna sponka VS10 bež</t>
  </si>
  <si>
    <t>vrstna sponka VS10 modra</t>
  </si>
  <si>
    <t>vrstna sponka PE VS16 ru/ze</t>
  </si>
  <si>
    <t>Akumulatorska baterija hlapotesna, gel, 12V/ 42Ah</t>
  </si>
  <si>
    <t>PE zbiralka</t>
  </si>
  <si>
    <t>drobni material, zbiralke, montažne letve, inst. kanal, varnostne plošče, stremena za označevanje tokokrogov, ožičenje,...</t>
  </si>
  <si>
    <t>Skupaj:</t>
  </si>
  <si>
    <t>1.2</t>
  </si>
  <si>
    <t>Fotonapetostni modul moči minimalno 50W z nosilcem za pritrditev na drog, 50W-12V s  priključnim kablom  ŎLFLEX SOLAR XLS-RT 2x4mm2 dolžine 10m - tehnologija montaže: inox uvodnice 3 x M20  z nastavkom za rebrasto cevjo, kovinsko rebrasto cev in termo skrčkami. Povezava med solar panelom in omaro se izvede z barvno
kombinacijo žic napr. rdeča/črna</t>
  </si>
  <si>
    <t>OPREMA VODOMERNE POSTAJE</t>
  </si>
  <si>
    <t>2.1</t>
  </si>
  <si>
    <t>Dobava in montaža merilnika nivoja in temperature (kot. Npr Eltratec GSR-120NT ali enakovredno) vključno s povezavo do komunikacijske omare. Točna dolžina kabla z rezervo (4m) se določi  po izvedbi kabelske kanalizacije</t>
  </si>
  <si>
    <t>2.2</t>
  </si>
  <si>
    <t>Dobava in montaža RTU naprave (kot. Npr. Simatic RTU 3030C, naročniška koda Siemens 6NH3112-3BA00-0XX0 ali enakovredno) s pripadajočo programsko opremo in licencami</t>
  </si>
  <si>
    <t>2.3</t>
  </si>
  <si>
    <t>Dobava in montaža prenapetostne zaščite tlačne sonde (kot. Npr. Eltratec PZV 301 ali enakovredno)</t>
  </si>
  <si>
    <t>2.4</t>
  </si>
  <si>
    <t>Dobava in montaža baterijski modul za RTU napravo (kot npr. 2 x baterijski modul Siemens Simatic RTU 3030C battery module naročniška koda 6NH3112-3BA00-1XX2 vključno z akumulatorskimi vložki in 3 x baterijski razširitveni modul Siemens Simatic RTU 3030C battery expansion module naročniška koda 6NH31123BA001XX6 vključno z akumulatorskimi vložki)</t>
  </si>
  <si>
    <t>2.5</t>
  </si>
  <si>
    <t>Montaža vse potrebne opreme na MM (vključno z drobnim montažnim materialom)</t>
  </si>
  <si>
    <t>2.6</t>
  </si>
  <si>
    <t>OZEMLJITEV</t>
  </si>
  <si>
    <t>3.1</t>
  </si>
  <si>
    <t>Dobava in montaža GIP (Cu ponikljana 30x5x500) na izolatorje v kabelski jašek na eno od sten, povezava GIP na obroč z inox ozemljilnim trakom 30x3,5mm</t>
  </si>
  <si>
    <t>3.2</t>
  </si>
  <si>
    <t>Ozemljitev  omarice z ozemljilnim vodnikom H07V-K 16mm2 rum/zel (ohišje, podstavek,vrata,…)</t>
  </si>
  <si>
    <t>3.3</t>
  </si>
  <si>
    <t>dobava in polaganje inox ozemljilnega traku 30x3,5mm</t>
  </si>
  <si>
    <t>3.4</t>
  </si>
  <si>
    <t xml:space="preserve">Ozemljitev pokrova jaška na GIP z ozemljilnim vodnikom H07V-K 16mm2 rum/zel (okvir in pokrov) </t>
  </si>
  <si>
    <t>3.5</t>
  </si>
  <si>
    <t>Ozemljitev cevi za tlačno sondo na GIP z ozemljilnim vodnikom H07V-K 16mm2 rum/zel</t>
  </si>
  <si>
    <t>3.6</t>
  </si>
  <si>
    <t>Ozemljitev droga za solarni panel na GIP z ozemljilnim vodnikom H07V-K 16mm2 rum/zel</t>
  </si>
  <si>
    <t>3.7</t>
  </si>
  <si>
    <t>drobni montažni material</t>
  </si>
  <si>
    <t>MERITVE</t>
  </si>
  <si>
    <t>4.1</t>
  </si>
  <si>
    <t>Meritev jakosti signala bazne postaje GPRS/HSDPA  in meritev spektra, izdelava poročila in določitev smeri antene</t>
  </si>
  <si>
    <t>4.2</t>
  </si>
  <si>
    <t>izvedba vseh predpisanih električnih meritev (meritev kablovoda, odklopni časi inštalacijskih odklopnikov,…)</t>
  </si>
  <si>
    <t>4.3</t>
  </si>
  <si>
    <t xml:space="preserve">Izvedba meritev ponikalne upornosti ozemljilnega sistema in galvanskih povezav kovinskih delov
</t>
  </si>
  <si>
    <t>4.4</t>
  </si>
  <si>
    <t>Izdelava elaborata električnih inštalacij in ozemljitev</t>
  </si>
  <si>
    <r>
      <rPr>
        <b/>
        <sz val="9"/>
        <rFont val="Swis721 Cn BT"/>
        <family val="2"/>
      </rPr>
      <t xml:space="preserve">Dobava in montaža razdelilne omarice 1000EO700 iz nerjavnega jekla AISI304 za električno opremo s podstavkom in uvodnicami (po načrtu z opremo po specifikaciji ali enakovredno) s spodaj navedeno opremo
</t>
    </r>
    <r>
      <rPr>
        <sz val="9"/>
        <rFont val="Swis721 Cn BT"/>
        <family val="2"/>
      </rPr>
      <t xml:space="preserve">
</t>
    </r>
  </si>
  <si>
    <t>Dobava in montaža antene za mobilne telefone 4G/3G/GSM (ferkvenčni pas 698-800 MHz, 800-960 MHz, 1700-2700 MHz) z ohišjem (npr. Trans-Data LTE KYZ 7,5/8/10) na drog za solarni panel 1000NS s koaksialnim kablom POPE H155 (dolžine 10m) in konektorjem N RG 58 ženski
Tehnologija montaže: antenski kabel se skozi uvodnico napelje v omaro, kjer se zaključi s konektorjem N RG 58 ženski</t>
  </si>
  <si>
    <t>VODOMERNA POSTAJA VP_1</t>
  </si>
  <si>
    <t>prenapetostni odvodnik (kot npr. Iskra zaščite PRONET S 35A ali enakovredno)</t>
  </si>
  <si>
    <t>prenapetostni odvodnik (kot npr. Iskra zaščite PROTEC-B ali enakovredno)</t>
  </si>
  <si>
    <t>prenapetostni odvodnik (kot npr. Iskra zaščite PROTEC-C ali enakovredno)</t>
  </si>
  <si>
    <t>prenapetostni odvodnik (kot npr. Iskra zaščite VM-DC 24 ali enakovredno</t>
  </si>
  <si>
    <t>stikalo 32A, 1p, 1-0, 230V, vgradnja na DIN-letev</t>
  </si>
  <si>
    <t>zaščitno stikalo RCCB 40A, 1+N, 30mA</t>
  </si>
  <si>
    <t>pogon daljinski, za avt. vklop RCCB stikala</t>
  </si>
  <si>
    <t>inštalacijski odklopnik 1 polni C10A</t>
  </si>
  <si>
    <t>inštalacijski odklopnik 1 polni D2A</t>
  </si>
  <si>
    <t>inštalacijski odklopnik 1 polni C1A</t>
  </si>
  <si>
    <t>N zbiralka</t>
  </si>
  <si>
    <t>Dobava in montaža napajalnik 230Vac/24Vdc 4A (kot npr. Siemens SITOP PSU100C 24V/4A, naročniška koda Siemens   6EP13325BA10 ali enakovredno)</t>
  </si>
  <si>
    <t>Šuko vtičnica 230V, montaža na DIN letev</t>
  </si>
  <si>
    <t>Dobava in polaganje nizkonapetostni energetski kabli nazivne napetosti 0,6/1kV, NYY-J 3 x 2,5 mm2</t>
  </si>
  <si>
    <t>1.3</t>
  </si>
  <si>
    <t>Zaključevanje kablov</t>
  </si>
  <si>
    <t>1.4</t>
  </si>
  <si>
    <t>Dobava, polaganje in zaključevanje ethernet kabla S/FTP CAT.6 s konektorjem RJ45
Ethernet kabel se zaščiti z rebrastjo cevjo zunaji fi14 iz nerjavnega jekla AISI304 z opletom (ko npr. SILVYN EDU-AS 14)</t>
  </si>
  <si>
    <t>Dobava in montaža mikrovalovnega radarja (kot. Npr VEGAPLUS 67 ali enakovredno), vključno z povezavo do komunikacijske omare. Točna dolžina kabla z rezervo (4m) se določi  po izvedbi kabelske kanalizacije</t>
  </si>
  <si>
    <t>Dobava in montaža prenapetostne zaščite radarja (VEGA Overvoltage protection B 62-36G ali enakovredno)</t>
  </si>
  <si>
    <t>Dobava in montaža ETHERNET STIKALO s 4 ethernet porti (kot npr. Siemens SCALANCE M816-1, naročniška koda Siemens 6GK5816-1AA00-2AA2 ali enakovredno)</t>
  </si>
  <si>
    <t>2.7</t>
  </si>
  <si>
    <t>2.8</t>
  </si>
  <si>
    <r>
      <t>Ozemljitev konzole za radar in zaščitne cevi za kabel radarja na mostni konstrukciji (spojitev valjanca, inox cevi in konzole z ozemljilnim vodnikom H07V-K 16mm</t>
    </r>
    <r>
      <rPr>
        <vertAlign val="superscript"/>
        <sz val="9"/>
        <rFont val="Swis721 Cn BT"/>
        <family val="2"/>
      </rPr>
      <t>2</t>
    </r>
    <r>
      <rPr>
        <sz val="9"/>
        <rFont val="Swis721 Cn BT"/>
        <family val="2"/>
      </rPr>
      <t>, z inox križnimi sponkami in kabelskimi čevlji)</t>
    </r>
  </si>
  <si>
    <t>VODOMERNA POSTAJA VP_2_3_6_7</t>
  </si>
  <si>
    <t>VODOMERNA POSTAJA VP_8_9</t>
  </si>
  <si>
    <t>VODOMERNA POSTAJA VP_10</t>
  </si>
  <si>
    <t>VODOMERNA POSTAJA VP_11</t>
  </si>
  <si>
    <t>VODOMERNA POSTAJA VP_12</t>
  </si>
  <si>
    <t>3.9</t>
  </si>
  <si>
    <t>VODOMERNA POSTAJA VP_13</t>
  </si>
  <si>
    <t>VODOMERNA POSTAJA VP_14</t>
  </si>
  <si>
    <t>VODOMERNA POSTAJA VP_15</t>
  </si>
  <si>
    <t>VODOMERNA POSTAJA VP_16</t>
  </si>
  <si>
    <t>SKUPAJ  BREZ DDV</t>
  </si>
  <si>
    <t>461-EL</t>
  </si>
  <si>
    <t>Načrt električnih inštalacij in merilne opreme vodomernih postaj</t>
  </si>
  <si>
    <t>Priključitev zaporničnega objekta, črpališča in vodomernih postaj na TK in elektroenergetsko omrežje ter prestavitve električnih in TK vodov</t>
  </si>
  <si>
    <t>01-04/25</t>
  </si>
  <si>
    <t>1</t>
  </si>
  <si>
    <t>2</t>
  </si>
  <si>
    <t>NAČRTI S PODROČJA ELEKTROTEHNIKE</t>
  </si>
  <si>
    <t>3/1</t>
  </si>
  <si>
    <t>3/2</t>
  </si>
  <si>
    <t>ELEKTROINSTALACIJSKA DELA SKUPAJ</t>
  </si>
  <si>
    <t>GRADBENA DELA SKUPAJ</t>
  </si>
  <si>
    <t>ELEKTROINSTALACIJSKA DELA - EL. EN. INFRASTRUKTURA SKUPAJ</t>
  </si>
  <si>
    <t>ELEKTROINSTALACIJSKA DELA - TK. INFRASTRUKTURA SKUPAJ</t>
  </si>
  <si>
    <t>ELEKTROINSTALACIJSKA DELA - TK INFRASTRUKTURA SKUPAJ</t>
  </si>
  <si>
    <t>GRADBENA DELA - TK INFRASTRUKTURA SKUPAJ</t>
  </si>
  <si>
    <t>GRADBENA DELA  SKUPAJ</t>
  </si>
  <si>
    <t>ELEKTROMONTAŽNA DELA SKUPAJ</t>
  </si>
  <si>
    <t>OPREMA VODOMERNE POSTAJE SKUPAJ</t>
  </si>
  <si>
    <t>OZEMLJITEV SKUPAJ</t>
  </si>
  <si>
    <t>MERITVE SKUPAJ</t>
  </si>
  <si>
    <t>Elektro avtomatska krmilna omara za zunanjo montažo, prostostoječa ali vgrajena v ohišje agregata, s ključavnico, prašno barvana, z močnostnim preklopom AMF (Automatic Mains Failure Panel) in ATS (Automatic Transfer Switch Panel).</t>
  </si>
  <si>
    <r>
      <rPr>
        <b/>
        <sz val="10"/>
        <rFont val="Swis721 Cn BT"/>
        <family val="2"/>
      </rPr>
      <t>KONTROLNA PLOŠČA ELEKTROAGREGATA</t>
    </r>
    <r>
      <rPr>
        <sz val="10"/>
        <rFont val="Swis721 Cn BT"/>
        <family val="2"/>
      </rPr>
      <t xml:space="preserve">
Kontrolno plošča za avtomatski zagon elektroagregata ob izpadu mreže in avtomatsko zaustavitev elektroagregata ob vrnitvi mreže. Omogočati mora avtomatski nadzor delovanja močnostnega preklopa (ATS) z mreže na agregat.
Kontrolna plošča prikazuje način delovanja elektroagregata in alarme elektroagregata na osvetljenem LCD zaslonu preko LED opozoril, preko zvočnih signalov in opcijsko preko SMS sporočil.</t>
    </r>
  </si>
  <si>
    <r>
      <rPr>
        <b/>
        <sz val="10"/>
        <rFont val="Swis721 Cn BT"/>
        <family val="2"/>
      </rPr>
      <t xml:space="preserve">KONTROLNA PLOŠČA ELEKTROAGREGATA
</t>
    </r>
    <r>
      <rPr>
        <sz val="10"/>
        <rFont val="Swis721 Cn BT"/>
        <family val="2"/>
      </rPr>
      <t>Kontrolno plošča za avtomatski zagon elektroagregata ob izpadu mreže in avtomatsko zaustavitev elektroagregata ob vrnitvi mreže. Omogočati mora avtomatski nadzor delovanja močnostnega preklopa (ATS) z mreže na agregat.
Kontrolna plošča prikazuje način delovanja elektroagregata in alarme elektroagregata na osvetljenem LCD zaslonu preko LED opozoril, preko zvočnih signalov in opcijsko preko SMS sporočil.</t>
    </r>
  </si>
  <si>
    <t>trajna moč:, 4,4-5,5 kVA, cos φ=0.8,</t>
  </si>
  <si>
    <t>Preboj obstoječega betonskega jaška pri TP in uvod novih el. cevi 3x Ø110-160mm. Saniranje prebite stene jaška in vzpostavitev prvotnega stanja jaška.</t>
  </si>
  <si>
    <t>Preboj obstoječega jaška T2 in uvod novih TK cevi 1x 2xØ50mm. Saniranje prebite stene jaška in vzpostavitev prvotnega stanja jaška.</t>
  </si>
  <si>
    <t>Izkop jame v terenu IV. kategorije, dobava in izvedba tipskega betonskega jaška z litoželeznim pokrovom 60x60cm, 400kN - ELEKTRIKA, uvod cevi 2x Ø110mm in izvedba drenažne odprtine, notranje dimenzije jaška so 1.2 x 1.2 x 1.2m. Kabelski jaški morajo biti opremljeni s pocinkanimi nosilnimi konzolami za podporo cevi.</t>
  </si>
  <si>
    <t>Izkop jame v terenu IV. kategorije, dobava in izvedba tipskega betonskega jaška notranjih dimenzij 0,8x0,8x0,8m z litoželeznim pokrovom 60x60cm, 400kN - Telekomunikacije, uvod cevi 2xØ50mm in izvedba drenažne odprtine.</t>
  </si>
  <si>
    <t>Izkop jame v terenu IV. kategorije, dobava in izvedba tipskega betonskega jaška z litoželeznim pokrovom 60x60cm, 400kN - ELEKTRIKA, uvod cevi 2x Ø110mm in izvedba drenažne odprtine, notranje dimenzije jaška so 1,2x1,2x1,5m.</t>
  </si>
  <si>
    <t>Izkop jame v terenu IV. kategorije, dobava in izvedba prehodnega kabelskega jaška iz AB cevi Ø80cm z litoželeznim pokrovom 60x60cm, 400kN - ELEKTRIKA, uvod cevi 2x Ø110mm in izvedba drenažne odprtine.</t>
  </si>
  <si>
    <t>Preboj obstoječega betonskega jaška pri TP in uvod novih el. cevi 2x Ø110mm. Saniranje prebite stene jaška in vzpostavitev prvotnega stanja jaška.</t>
  </si>
  <si>
    <t>Preboj obstoječega jaška T2 in uvod novih TK cevi 2xØ50mm. Saniranje prebite stene jaška in vzpostavitev prvotnega stanja jaška.</t>
  </si>
  <si>
    <t>El. razdelilna omara črpališča PMO+RČ je kombinirana prostostoječa el. razdelilna omara iz INOX pločevine debeline min. 1.5mm, IP56, ki je po vertikali razdeljena na dva dela. Prvi del v širini 500mm je predviden kot merilni del (PMO) in je znotraj s horizontalno pregrado ločen na števčno in varovalno polje ter ima svoja vrata z zasteklenim okencem in ključavnico distributerja. Drugi del v širini 1500mm (500mm+500mm+500mm) je el. razdelilna omara črpališča (RČ) z dvemi vratnimi krili in je znotraj z vertikalno pregrado ločen na napajalni in krmilni del.
Pomembno: V primeru postavitve zaščitne ograje črpališča so vrata PMO so obrnjena proti zunanjosti, vrata RČ pa proti notranjosti črpališča.
RČ mora imeti znotraj omare dodatna dvojna INOX vrata z izrezi za namestitev kontrolnega zaslona, stikal, tipk, signalnih LED, prezračevalnih odprtin itd. Dno omare mora biti zaprto in prehodi kablov zatesnjeni z ustreznimi uvodnicami.
Komplet z zbiralkami, DIN letvami za pritrditev
elementov, vrstne sponke, napisi, oznake, ožičenje, obročkanje kablov, uvodnice... Zunanje dimenzije omare so 2000x1600x450mm (Š x V x G).
Ustreza npr. Rittal, Peklaj.</t>
  </si>
  <si>
    <t>Izdelava betonskega temelja/podstavka tlorisnih dimenzij 1,6x0,5m, globine 0,8m in vidne višine 0,5m za elektro razdelilni omari PMO-ZADR in R-BAD. Izkop gradbene jame dimenzij 1,5×1×1,2m (dimenzije pred izvedbo uskladiti z dobavljeno opremo!) v zemlji III/IV kategorije, izdelava dvostranskega opaža, vgradnja sidrnih vijakov s sidrno ploščo za pritrjevanje el. omare. Vgradnja elektro zaščitnih cevi, dobava in vgraditev Fe armature, dobava in vgraditev ustrezne betonske mešanice, razopaženje, fina zidarska obdelava temelja, zasutje preostale gradbene jame z izkopanim materialom v plasteh z nabijanjem.
Dimenzije pred izvedbo uskladiti z dobavljeno opremo!</t>
  </si>
  <si>
    <t>Izdelava betonskega temelja/podstavka tlorisnih dimenzij 0,8x0,4m, globine 0,8m in vidne višine 0,5m za preklopno elektro omaro ATS agregata 70kVA. Izkop gradbene jame dimenzij 1,0×0,5×1,0m (dimenzije pred izvedbo uskladiti z dobavljeno opremo!) v zemlji III/IV kategorije, izdelava dvostranskega opaža, vgradnja sidrnih vijakov s sidrno ploščo za pritrjevanje el. omare. Vgradnja elektro zaščitnih cevi, dobava in vgraditev Fe armature, dobava in vgraditev ustrezne betonske mešanice, razopaženje, fina zidarska obdelava temelja, zasutje preostale gradbene jame z izkopanim materialom v plasteh z nabijanjem.
Dimenzije pred izvedbo uskladiti z dobavljeno opremo!</t>
  </si>
  <si>
    <t>Izdelava betonskega temelja/podstavka tlorisnih dimenzij cca 1,0x0,4m, globine 0,8m in vidne višine 0,4m za el. omaro PS-RO). Izkop gradbene jame dimenzij 1,0×0,5×0,8m v zemlji III/IV kategorije, izdelava dvostranskega opaža, vgradnja sidrnih vijakov s sidrno ploščo za pritrjevanje el. omare. Vgradnja elektro zaščitnih cevi, fina zidarska obdelava temelja, zasutje preostale gradbene jame z izkopanim materialom v plasteh z nabijanjem.</t>
  </si>
  <si>
    <t>Izdelava betonskega temelja/podstavka tlorisnih dimenzij cca 0,7x0,4m, globine 0,8m in vidne višine 0,4m za el. omaro PS-PMO). Izkop gradbene jame dimenzij 1,0×0,5×0,8m v zemlji III/IV kategorije, izdelava dvostranskega opaža, vgradnja sidrnih vijakov s sidrno ploščo za pritrjevanje el. omare. Vgradnja elektro zaščitnih cevi, fina zidarska obdelava temelja, zasutje preostale gradbene jame z izkopanim materialom v plasteh z nabijanjem.</t>
  </si>
  <si>
    <t>Izdelava betonskega temelja/podstavka tlorisnih dimenzij 0,7x0,3m, globine 0,8m in vidne višine 0,5m za preklopno elektro omaro ATS agregata 3,5kVA. Izkop gradbene jame dimenzij 1,0×0,5×1,0m (dimenzije pred izvedbo uskladiti z dobavljeno opremo!) v zemlji III/IV kategorije, izdelava dvostranskega opaža, vgradnja sidrnih vijakov s sidrno ploščo za pritrjevanje el. omare. Vgradnja elektro zaščitnih cevi, dobava in vgraditev Fe armature, dobava in vgraditev ustrezne betonske mešanice, razopaženje, fina zidarska obdelava temelja, zasutje preostale gradbene jame z izkopanim materialom v plasteh z nabijanjem.
Dimenzije pred izvedbo uskladiti z dobavljeno opremo!</t>
  </si>
  <si>
    <t>Izdelava betonskega temelja/podstavka tlorisnih dimenzij 0,8x0,4m, globine 0,8m in vidne višine 0,5m za preklopno elektro omaro ATS agregata 150kVA. Izkop gradbene jame dimenzij 1,0×0,5×1,0m (dimenzije pred izvedbo uskladiti z dobavljeno opremo!) v zemlji III/IV kategorije, izdelava dvostranskega opaža, vgradnja sidrnih vijakov s sidrno ploščo za pritrjevanje el. omare. Vgradnja elektro zaščitnih cevi, dobava in vgraditev Fe armature, dobava in vgraditev ustrezne betonske mešanice, razopaženje, fina zidarska obdelava temelja, zasutje preostale gradbene jame z izkopanim materialom v plasteh z nabijanjem.
Dimenzije pred izvedbo uskladiti z dobavljeno opremo!</t>
  </si>
  <si>
    <t>Izdelava betonskega temelja/podstavka tlorisnih dimenzij cca 0,8x0,4m, globine 0,8m in vidne višine 0,3m za el. omaro R2). Izkop gradbene jame dimenzij 1,0×0,5×0,8m v zemlji III/IV kategorije, izdelava dvostranskega opaža, vgradnja sidrnih vijakov s sidrno ploščo za pritrjevanje el. omare. Vgradnja elektro zaščitnih cevi, fina zidarska obdelava temelja, zasutje preostale gradbene jame z izkopanim materialom v plasteh z nabijanjem.</t>
  </si>
  <si>
    <t>Izdelava betonskega temelja/podstavka tlorisnih dimenzij cca 0,7x0,4m, globine 0,8m in vidne višine 0,4m za el. omaro RK-Z7 (RK-Z7 ni predmet tega načrta). Izkop gradbene jame dimenzij 0,8×0,5×0,8m v zemlji III/IV kategorije, izdelava dvostranskega opaža, vgradnja sidrnih vijakov s sidrno ploščo za pritrjevanje el. omare. Vgradnja elektro zaščitnih cevi, fina zidarska obdelava temelja, zasutje preostale gradbene jame z izkopanim materialom v plasteh z nabijanjem.</t>
  </si>
  <si>
    <t>Izdelava betonskega temelja/podstavka tlorisnih dimenzij 2,2x0,6m, globine 0,8m in vidne višine 0,5m za elektro razdelilno omaro PMO+RČ. Izkop gradbene jame dimenzij 2,5×1×1,0m (dimenzije pred izvedbo uskladiti z dobavljeno opremo!) v zemlji III/IV kategorije, izdelava dvostranskega opaža, vgradnja sidrnih vijakov s sidrno ploščo za pritrjevanje el. omare. Vgradnja elektro zaščitnih cevi, dobava in vgraditev Fe armature, dobava in vgraditev ustrezne betonske mešanice, razopaženje, fina zidarska obdelava temelja, zasutje preostale gradbene jame z izkopanim materialom v plasteh z nabijanjem.
Dimenzije pred izvedbo uskladiti z dobavljeno opremo!</t>
  </si>
  <si>
    <t xml:space="preserve">Ročni izkop jame v zemlji III.-IV. kategorije, rezanje asfalta (parkirišče), dobava in izvedba tipskega betonskega jaška notranjih dimenzij neto 0,8x0,8x0,8m z litoželeznim pokrovom 60x60cm, 250kN (pri el. omari R1). Končna ureditev terena-parkirišče s preplastitvijo asfalta. Nosilna plast:  bituminizirana zmes AC 32 base B 50/70 A2 Z4, debelina 11 cm.
Obrabna in zaporna plast: bituminizirana zmes AC11 surf B50/70 A2 Z2, debelina 5 cm, iz zmesi zrn peska iz silikatnih kamnin, drobirja iz karbonatnih kamnin in cestogradbenega bitumna.
</t>
  </si>
  <si>
    <t>Frekvenčni pretvornik za zagon motorja. 400VAC, 55kW, grafi v realnem času, zapisnik dogodkov z datumom in časovnim žigom. Komunikacija TCP/IP Modbus, Ethernet ali PROFIBUS.
Kot npr. VLT AQUA Drive FC 202 P55K.</t>
  </si>
  <si>
    <t>Ureditev začasne preusmeritve vodotoka za potrebe vgradnje cevi elektro kablovoda pod Badaševico na lokaciji prečnega prereza PP B81, dobava in vgradnja cevi za preusmeritve vodotoka premera  ≥800mm, komplet z izkopi, zasipom z utrjevanjem in vzpostavitvijo prvotnega stanja terena.</t>
  </si>
  <si>
    <t>Ureditev začasne preusmeritve vodotoka za potrebe vgradnje cevi elektro kablovoda pod potokom Pjažentin na lokaciji prečnega prereza PJAZE_14-15, dobava in vgradnja cevi za preusmeritve vodotoka premera  ≥800mm, komplet z izkopi, zasipom z utrjevanjem in vzpostavitvijo prvotnega stanja terena.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</si>
</sst>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 \ #\ \ ##0"/>
    <numFmt numFmtId="165" formatCode="##\ ###"/>
    <numFmt numFmtId="166" formatCode="#,##0.00\ _€"/>
    <numFmt numFmtId="167" formatCode="#,##0.00\ &quot;€&quot;"/>
    <numFmt numFmtId="168" formatCode="0.0"/>
    <numFmt numFmtId="169" formatCode="_-* #,##0.00\ _S_I_T_-;\-* #,##0.00\ _S_I_T_-;_-* &quot;-&quot;??\ _S_I_T_-;_-@_-"/>
    <numFmt numFmtId="170" formatCode="#,##0\ &quot;SIT&quot;;[Red]\-#,##0\ &quot;SIT&quot;"/>
  </numFmts>
  <fonts count="41" x14ac:knownFonts="1">
    <font>
      <sz val="11"/>
      <color theme="1"/>
      <name val="Aptos Narrow"/>
      <family val="2"/>
      <charset val="238"/>
      <scheme val="minor"/>
    </font>
    <font>
      <sz val="11"/>
      <color theme="1"/>
      <name val="Aptos Narrow"/>
      <family val="2"/>
      <charset val="238"/>
      <scheme val="minor"/>
    </font>
    <font>
      <sz val="10"/>
      <name val="Calibri"/>
      <family val="2"/>
      <charset val="238"/>
    </font>
    <font>
      <b/>
      <sz val="12"/>
      <name val="Swis721 Cn BT"/>
      <family val="2"/>
    </font>
    <font>
      <sz val="12"/>
      <color indexed="63"/>
      <name val="Swis721 Cn BT"/>
      <family val="2"/>
    </font>
    <font>
      <sz val="10"/>
      <name val="Arial"/>
      <family val="2"/>
    </font>
    <font>
      <sz val="10"/>
      <name val="Swis721 Cn BT"/>
      <family val="2"/>
    </font>
    <font>
      <sz val="12"/>
      <name val="Swis721 Cn BT"/>
      <family val="2"/>
    </font>
    <font>
      <b/>
      <sz val="10"/>
      <name val="Swis721 Cn BT"/>
      <family val="2"/>
    </font>
    <font>
      <i/>
      <sz val="9"/>
      <name val="Swis721 Cn BT"/>
      <family val="2"/>
    </font>
    <font>
      <sz val="7"/>
      <color theme="0" tint="-0.499984740745262"/>
      <name val="Swis721 Cn BT"/>
      <family val="2"/>
    </font>
    <font>
      <sz val="7"/>
      <name val="Swis721 Cn BT"/>
      <family val="2"/>
    </font>
    <font>
      <sz val="20"/>
      <name val="Swis721 Cn BT"/>
      <family val="2"/>
    </font>
    <font>
      <b/>
      <i/>
      <sz val="9"/>
      <name val="Swis721 Cn BT"/>
      <family val="2"/>
    </font>
    <font>
      <b/>
      <i/>
      <sz val="9"/>
      <color rgb="FFFFFF00"/>
      <name val="Swis721 Cn BT"/>
      <family val="2"/>
    </font>
    <font>
      <b/>
      <i/>
      <sz val="9"/>
      <color rgb="FF0070C0"/>
      <name val="Swis721 Cn BT"/>
      <family val="2"/>
    </font>
    <font>
      <sz val="10"/>
      <name val="Arial"/>
      <family val="2"/>
      <charset val="238"/>
    </font>
    <font>
      <sz val="9"/>
      <name val="Swis721 Cn BT"/>
      <family val="2"/>
    </font>
    <font>
      <b/>
      <sz val="9"/>
      <name val="Swis721 Cn BT"/>
      <family val="2"/>
    </font>
    <font>
      <b/>
      <sz val="11"/>
      <name val="Swis721 Cn BT"/>
      <family val="2"/>
    </font>
    <font>
      <sz val="11"/>
      <name val="Swis721 Cn BT"/>
      <family val="2"/>
    </font>
    <font>
      <b/>
      <sz val="10"/>
      <name val="Arial"/>
      <family val="2"/>
    </font>
    <font>
      <b/>
      <i/>
      <sz val="10"/>
      <color rgb="FFFFFF00"/>
      <name val="Swis721 Cn BT"/>
      <family val="2"/>
    </font>
    <font>
      <b/>
      <i/>
      <sz val="10"/>
      <color rgb="FF0070C0"/>
      <name val="Swis721 Cn BT"/>
      <family val="2"/>
    </font>
    <font>
      <i/>
      <sz val="10"/>
      <name val="Swis721 Cn BT"/>
      <family val="2"/>
    </font>
    <font>
      <sz val="10"/>
      <name val="Arial CE"/>
      <family val="2"/>
      <charset val="238"/>
    </font>
    <font>
      <sz val="9"/>
      <name val="Arial"/>
      <family val="2"/>
      <charset val="238"/>
    </font>
    <font>
      <b/>
      <sz val="10"/>
      <name val="Arial"/>
      <family val="2"/>
      <charset val="238"/>
    </font>
    <font>
      <vertAlign val="superscript"/>
      <sz val="10"/>
      <name val="Arial"/>
      <family val="2"/>
    </font>
    <font>
      <sz val="10"/>
      <color rgb="FFFF0000"/>
      <name val="Arial"/>
      <family val="2"/>
      <charset val="238"/>
    </font>
    <font>
      <b/>
      <sz val="10"/>
      <name val="Arial CE"/>
      <family val="2"/>
      <charset val="238"/>
    </font>
    <font>
      <sz val="10"/>
      <color theme="1"/>
      <name val="Arial"/>
      <family val="2"/>
    </font>
    <font>
      <vertAlign val="superscript"/>
      <sz val="10"/>
      <name val="Swis721 Cn BT"/>
      <family val="2"/>
    </font>
    <font>
      <sz val="10"/>
      <color theme="1"/>
      <name val="Swis721 Cn BT"/>
      <family val="2"/>
    </font>
    <font>
      <sz val="10"/>
      <name val="Tahoma"/>
      <family val="2"/>
      <charset val="238"/>
    </font>
    <font>
      <sz val="10"/>
      <color rgb="FFFF0000"/>
      <name val="Swis721 Cn BT"/>
      <family val="2"/>
    </font>
    <font>
      <sz val="10"/>
      <color indexed="8"/>
      <name val="Swis721 Cn BT"/>
      <family val="2"/>
    </font>
    <font>
      <vertAlign val="superscript"/>
      <sz val="10"/>
      <color indexed="8"/>
      <name val="Swis721 Cn BT"/>
      <family val="2"/>
    </font>
    <font>
      <sz val="11"/>
      <color theme="1"/>
      <name val="Swis721 Cn BT"/>
      <family val="2"/>
    </font>
    <font>
      <vertAlign val="subscript"/>
      <sz val="10"/>
      <name val="Swis721 Cn BT"/>
      <family val="2"/>
    </font>
    <font>
      <vertAlign val="superscript"/>
      <sz val="9"/>
      <name val="Swis721 Cn BT"/>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auto="1"/>
      </right>
      <top/>
      <bottom/>
      <diagonal/>
    </border>
  </borders>
  <cellStyleXfs count="16">
    <xf numFmtId="0" fontId="0" fillId="0" borderId="0"/>
    <xf numFmtId="43" fontId="1" fillId="0" borderId="0" applyFont="0" applyFill="0" applyBorder="0" applyAlignment="0" applyProtection="0"/>
    <xf numFmtId="0" fontId="2" fillId="0" borderId="0"/>
    <xf numFmtId="0" fontId="5" fillId="0" borderId="0"/>
    <xf numFmtId="9" fontId="5" fillId="0" borderId="0" applyFont="0" applyFill="0" applyBorder="0" applyAlignment="0" applyProtection="0"/>
    <xf numFmtId="0" fontId="16" fillId="0" borderId="0"/>
    <xf numFmtId="0" fontId="5" fillId="0" borderId="0"/>
    <xf numFmtId="0" fontId="16" fillId="0" borderId="0" applyFont="0" applyBorder="0"/>
    <xf numFmtId="0" fontId="16" fillId="0" borderId="0"/>
    <xf numFmtId="0" fontId="26" fillId="0" borderId="0"/>
    <xf numFmtId="0" fontId="5" fillId="0" borderId="0"/>
    <xf numFmtId="0" fontId="16" fillId="0" borderId="0"/>
    <xf numFmtId="0" fontId="16" fillId="0" borderId="0" applyFont="0" applyBorder="0"/>
    <xf numFmtId="169" fontId="26" fillId="0" borderId="0" applyFont="0" applyFill="0" applyBorder="0" applyAlignment="0" applyProtection="0"/>
    <xf numFmtId="0" fontId="16" fillId="0" borderId="0"/>
    <xf numFmtId="0" fontId="25" fillId="0" borderId="0"/>
  </cellStyleXfs>
  <cellXfs count="433">
    <xf numFmtId="0" fontId="0" fillId="0" borderId="0" xfId="0"/>
    <xf numFmtId="0" fontId="3" fillId="0" borderId="0" xfId="2" applyFont="1" applyAlignment="1">
      <alignment vertical="top"/>
    </xf>
    <xf numFmtId="0" fontId="4" fillId="0" borderId="0" xfId="2" applyFont="1" applyAlignment="1">
      <alignment vertical="top"/>
    </xf>
    <xf numFmtId="0" fontId="4" fillId="0" borderId="0" xfId="2" applyFont="1" applyAlignment="1">
      <alignment horizontal="left" vertical="top" indent="1"/>
    </xf>
    <xf numFmtId="4" fontId="6" fillId="0" borderId="0" xfId="3" applyNumberFormat="1" applyFont="1" applyAlignment="1">
      <alignment vertical="top"/>
    </xf>
    <xf numFmtId="0" fontId="7" fillId="0" borderId="0" xfId="3" applyFont="1" applyAlignment="1">
      <alignment horizontal="left" vertical="top"/>
    </xf>
    <xf numFmtId="4" fontId="8" fillId="0" borderId="0" xfId="3" applyNumberFormat="1" applyFont="1" applyAlignment="1">
      <alignment horizontal="right" vertical="top"/>
    </xf>
    <xf numFmtId="0" fontId="9" fillId="0" borderId="0" xfId="2" applyFont="1" applyAlignment="1">
      <alignment horizontal="right"/>
    </xf>
    <xf numFmtId="0" fontId="9" fillId="0" borderId="0" xfId="2" applyFont="1" applyAlignment="1">
      <alignment vertical="top"/>
    </xf>
    <xf numFmtId="0" fontId="6" fillId="0" borderId="0" xfId="2" applyFont="1" applyAlignment="1">
      <alignment vertical="top"/>
    </xf>
    <xf numFmtId="0" fontId="8" fillId="0" borderId="0" xfId="2" applyFont="1" applyAlignment="1">
      <alignment vertical="top"/>
    </xf>
    <xf numFmtId="0" fontId="10" fillId="0" borderId="0" xfId="2" applyFont="1" applyAlignment="1">
      <alignment vertical="top"/>
    </xf>
    <xf numFmtId="0" fontId="11" fillId="0" borderId="0" xfId="2" applyFont="1" applyAlignment="1">
      <alignment vertical="top"/>
    </xf>
    <xf numFmtId="0" fontId="11" fillId="0" borderId="0" xfId="2" applyFont="1" applyAlignment="1">
      <alignment horizontal="left" vertical="top" indent="1"/>
    </xf>
    <xf numFmtId="0" fontId="9" fillId="0" borderId="0" xfId="2" applyFont="1" applyAlignment="1">
      <alignment horizontal="right" vertical="top"/>
    </xf>
    <xf numFmtId="0" fontId="12" fillId="0" borderId="0" xfId="2" applyFont="1" applyAlignment="1">
      <alignment vertical="top" wrapText="1"/>
    </xf>
    <xf numFmtId="0" fontId="6" fillId="0" borderId="0" xfId="2" applyFont="1" applyAlignment="1">
      <alignment horizontal="left" vertical="top" indent="1"/>
    </xf>
    <xf numFmtId="14" fontId="6" fillId="0" borderId="0" xfId="2" applyNumberFormat="1" applyFont="1" applyAlignment="1">
      <alignment horizontal="left" vertical="top" wrapText="1"/>
    </xf>
    <xf numFmtId="0" fontId="6" fillId="0" borderId="0" xfId="2" applyFont="1" applyAlignment="1">
      <alignment horizontal="left" vertical="top" wrapText="1"/>
    </xf>
    <xf numFmtId="0" fontId="6" fillId="2" borderId="1" xfId="2" applyFont="1" applyFill="1" applyBorder="1" applyAlignment="1">
      <alignment vertical="top"/>
    </xf>
    <xf numFmtId="0" fontId="6" fillId="2" borderId="2" xfId="2" applyFont="1" applyFill="1" applyBorder="1" applyAlignment="1">
      <alignment vertical="top"/>
    </xf>
    <xf numFmtId="0" fontId="8" fillId="2" borderId="3" xfId="2" applyFont="1" applyFill="1" applyBorder="1" applyAlignment="1">
      <alignment vertical="top" wrapText="1"/>
    </xf>
    <xf numFmtId="0" fontId="6" fillId="2" borderId="2" xfId="2" applyFont="1" applyFill="1" applyBorder="1" applyAlignment="1">
      <alignment horizontal="left" vertical="top" indent="1"/>
    </xf>
    <xf numFmtId="0" fontId="6" fillId="2" borderId="4" xfId="2" applyFont="1" applyFill="1" applyBorder="1" applyAlignment="1">
      <alignment vertical="top"/>
    </xf>
    <xf numFmtId="0" fontId="9" fillId="2" borderId="0" xfId="2" applyFont="1" applyFill="1" applyAlignment="1">
      <alignment vertical="top"/>
    </xf>
    <xf numFmtId="0" fontId="6" fillId="2" borderId="0" xfId="2" applyFont="1" applyFill="1" applyAlignment="1">
      <alignment vertical="top"/>
    </xf>
    <xf numFmtId="0" fontId="8" fillId="2" borderId="0" xfId="2" applyFont="1" applyFill="1" applyAlignment="1">
      <alignment vertical="top"/>
    </xf>
    <xf numFmtId="0" fontId="6" fillId="0" borderId="5" xfId="2" applyFont="1" applyBorder="1" applyAlignment="1">
      <alignment horizontal="left" vertical="top"/>
    </xf>
    <xf numFmtId="0" fontId="6" fillId="0" borderId="3" xfId="2" applyFont="1" applyBorder="1" applyAlignment="1">
      <alignment vertical="top"/>
    </xf>
    <xf numFmtId="4" fontId="6" fillId="0" borderId="3" xfId="2" applyNumberFormat="1" applyFont="1" applyBorder="1" applyAlignment="1">
      <alignment vertical="top" wrapText="1"/>
    </xf>
    <xf numFmtId="0" fontId="6" fillId="0" borderId="3" xfId="2" applyFont="1" applyBorder="1" applyAlignment="1">
      <alignment horizontal="left" vertical="top" indent="1"/>
    </xf>
    <xf numFmtId="4" fontId="6" fillId="0" borderId="6" xfId="2" applyNumberFormat="1" applyFont="1" applyBorder="1" applyAlignment="1">
      <alignment vertical="top"/>
    </xf>
    <xf numFmtId="4" fontId="9" fillId="0" borderId="0" xfId="2" applyNumberFormat="1" applyFont="1" applyAlignment="1">
      <alignment vertical="top"/>
    </xf>
    <xf numFmtId="9" fontId="9" fillId="0" borderId="0" xfId="4" applyFont="1" applyFill="1" applyBorder="1" applyAlignment="1">
      <alignment vertical="top"/>
    </xf>
    <xf numFmtId="0" fontId="8" fillId="2" borderId="5" xfId="2" applyFont="1" applyFill="1" applyBorder="1" applyAlignment="1">
      <alignment horizontal="left" vertical="top"/>
    </xf>
    <xf numFmtId="0" fontId="8" fillId="2" borderId="3" xfId="2" applyFont="1" applyFill="1" applyBorder="1" applyAlignment="1">
      <alignment vertical="top"/>
    </xf>
    <xf numFmtId="4" fontId="8" fillId="2" borderId="3" xfId="2" applyNumberFormat="1" applyFont="1" applyFill="1" applyBorder="1" applyAlignment="1">
      <alignment vertical="top" wrapText="1"/>
    </xf>
    <xf numFmtId="0" fontId="8" fillId="2" borderId="3" xfId="2" applyFont="1" applyFill="1" applyBorder="1" applyAlignment="1">
      <alignment horizontal="left" vertical="top" indent="1"/>
    </xf>
    <xf numFmtId="4" fontId="8" fillId="2" borderId="6" xfId="2" applyNumberFormat="1" applyFont="1" applyFill="1" applyBorder="1" applyAlignment="1">
      <alignment vertical="top"/>
    </xf>
    <xf numFmtId="0" fontId="13" fillId="2" borderId="0" xfId="2" applyFont="1" applyFill="1" applyAlignment="1">
      <alignment vertical="top"/>
    </xf>
    <xf numFmtId="4" fontId="13" fillId="2" borderId="0" xfId="2" applyNumberFormat="1" applyFont="1" applyFill="1" applyAlignment="1">
      <alignment vertical="top"/>
    </xf>
    <xf numFmtId="9" fontId="13" fillId="2" borderId="0" xfId="4" applyFont="1" applyFill="1" applyBorder="1" applyAlignment="1">
      <alignment vertical="top"/>
    </xf>
    <xf numFmtId="9" fontId="6" fillId="0" borderId="3" xfId="2" applyNumberFormat="1" applyFont="1" applyBorder="1" applyAlignment="1">
      <alignment horizontal="left" vertical="top" indent="1"/>
    </xf>
    <xf numFmtId="9" fontId="8" fillId="2" borderId="3" xfId="2" applyNumberFormat="1" applyFont="1" applyFill="1" applyBorder="1" applyAlignment="1">
      <alignment horizontal="left" vertical="top" indent="1"/>
    </xf>
    <xf numFmtId="0" fontId="6" fillId="0" borderId="0" xfId="2" applyFont="1" applyAlignment="1">
      <alignment vertical="top" wrapText="1"/>
    </xf>
    <xf numFmtId="4" fontId="6" fillId="0" borderId="0" xfId="2" applyNumberFormat="1" applyFont="1" applyAlignment="1">
      <alignment vertical="top"/>
    </xf>
    <xf numFmtId="0" fontId="3" fillId="0" borderId="0" xfId="2" applyFont="1" applyAlignment="1">
      <alignment horizontal="left" vertical="top"/>
    </xf>
    <xf numFmtId="164" fontId="4" fillId="0" borderId="0" xfId="2" applyNumberFormat="1" applyFont="1" applyAlignment="1">
      <alignment vertical="top"/>
    </xf>
    <xf numFmtId="4" fontId="14" fillId="0" borderId="0" xfId="2" applyNumberFormat="1" applyFont="1" applyAlignment="1">
      <alignment vertical="top"/>
    </xf>
    <xf numFmtId="4" fontId="15" fillId="0" borderId="0" xfId="2" applyNumberFormat="1" applyFont="1" applyAlignment="1">
      <alignment vertical="top"/>
    </xf>
    <xf numFmtId="164" fontId="11" fillId="0" borderId="0" xfId="2" applyNumberFormat="1" applyFont="1" applyAlignment="1">
      <alignment vertical="top"/>
    </xf>
    <xf numFmtId="4" fontId="14" fillId="0" borderId="0" xfId="2" applyNumberFormat="1" applyFont="1" applyAlignment="1">
      <alignment horizontal="right" vertical="top"/>
    </xf>
    <xf numFmtId="4" fontId="15" fillId="0" borderId="0" xfId="2" applyNumberFormat="1" applyFont="1" applyAlignment="1">
      <alignment horizontal="right" vertical="top"/>
    </xf>
    <xf numFmtId="0" fontId="8" fillId="0" borderId="0" xfId="2" applyFont="1" applyAlignment="1">
      <alignment horizontal="left" vertical="top"/>
    </xf>
    <xf numFmtId="0" fontId="6" fillId="0" borderId="5" xfId="5" applyFont="1" applyBorder="1" applyAlignment="1">
      <alignment vertical="center"/>
    </xf>
    <xf numFmtId="165" fontId="6" fillId="0" borderId="3" xfId="5" applyNumberFormat="1" applyFont="1" applyBorder="1" applyAlignment="1">
      <alignment vertical="center"/>
    </xf>
    <xf numFmtId="0" fontId="6" fillId="0" borderId="3" xfId="5" applyFont="1" applyBorder="1" applyAlignment="1">
      <alignment vertical="center" wrapText="1"/>
    </xf>
    <xf numFmtId="0" fontId="6" fillId="0" borderId="3" xfId="5" applyFont="1" applyBorder="1" applyAlignment="1">
      <alignment horizontal="center" vertical="center"/>
    </xf>
    <xf numFmtId="4" fontId="6" fillId="0" borderId="3" xfId="5" applyNumberFormat="1" applyFont="1" applyBorder="1" applyAlignment="1">
      <alignment horizontal="center" vertical="center"/>
    </xf>
    <xf numFmtId="4" fontId="6" fillId="0" borderId="6" xfId="5" applyNumberFormat="1" applyFont="1" applyBorder="1" applyAlignment="1">
      <alignment horizontal="center" vertical="center"/>
    </xf>
    <xf numFmtId="0" fontId="8" fillId="3" borderId="5" xfId="5" applyFont="1" applyFill="1" applyBorder="1" applyAlignment="1">
      <alignment horizontal="center" vertical="top"/>
    </xf>
    <xf numFmtId="165" fontId="8" fillId="3" borderId="3" xfId="5" applyNumberFormat="1" applyFont="1" applyFill="1" applyBorder="1" applyAlignment="1">
      <alignment vertical="top"/>
    </xf>
    <xf numFmtId="0" fontId="8" fillId="3" borderId="3" xfId="5" applyFont="1" applyFill="1" applyBorder="1" applyAlignment="1">
      <alignment vertical="top" wrapText="1"/>
    </xf>
    <xf numFmtId="0" fontId="8" fillId="3" borderId="3" xfId="5" applyFont="1" applyFill="1" applyBorder="1" applyAlignment="1">
      <alignment horizontal="right" vertical="top"/>
    </xf>
    <xf numFmtId="4" fontId="8" fillId="3" borderId="3" xfId="5" applyNumberFormat="1" applyFont="1" applyFill="1" applyBorder="1" applyAlignment="1">
      <alignment vertical="top"/>
    </xf>
    <xf numFmtId="4" fontId="8" fillId="3" borderId="6" xfId="5" applyNumberFormat="1" applyFont="1" applyFill="1" applyBorder="1" applyAlignment="1">
      <alignment vertical="top"/>
    </xf>
    <xf numFmtId="4" fontId="14" fillId="3" borderId="0" xfId="2" applyNumberFormat="1" applyFont="1" applyFill="1" applyAlignment="1">
      <alignment vertical="top"/>
    </xf>
    <xf numFmtId="4" fontId="15" fillId="3" borderId="0" xfId="2" applyNumberFormat="1" applyFont="1" applyFill="1" applyAlignment="1">
      <alignment vertical="top"/>
    </xf>
    <xf numFmtId="4" fontId="9" fillId="3" borderId="0" xfId="2" applyNumberFormat="1" applyFont="1" applyFill="1" applyAlignment="1">
      <alignment vertical="top"/>
    </xf>
    <xf numFmtId="0" fontId="6" fillId="3" borderId="0" xfId="2" applyFont="1" applyFill="1" applyAlignment="1">
      <alignment vertical="top"/>
    </xf>
    <xf numFmtId="0" fontId="8" fillId="3" borderId="0" xfId="2" applyFont="1" applyFill="1" applyAlignment="1">
      <alignment vertical="top"/>
    </xf>
    <xf numFmtId="165" fontId="6" fillId="0" borderId="0" xfId="5" applyNumberFormat="1" applyFont="1" applyAlignment="1">
      <alignment vertical="top"/>
    </xf>
    <xf numFmtId="0" fontId="6" fillId="0" borderId="0" xfId="5" applyFont="1" applyAlignment="1">
      <alignment vertical="top" wrapText="1"/>
    </xf>
    <xf numFmtId="0" fontId="6" fillId="0" borderId="0" xfId="5" applyFont="1" applyAlignment="1">
      <alignment horizontal="right" vertical="top"/>
    </xf>
    <xf numFmtId="4" fontId="6" fillId="0" borderId="0" xfId="5" applyNumberFormat="1" applyFont="1" applyAlignment="1">
      <alignment vertical="top"/>
    </xf>
    <xf numFmtId="0" fontId="19" fillId="0" borderId="0" xfId="7" applyFont="1" applyBorder="1" applyAlignment="1">
      <alignment horizontal="left" vertical="top"/>
    </xf>
    <xf numFmtId="0" fontId="19" fillId="0" borderId="0" xfId="7" applyFont="1" applyBorder="1" applyAlignment="1">
      <alignment horizontal="right" vertical="top" wrapText="1"/>
    </xf>
    <xf numFmtId="0" fontId="19" fillId="0" borderId="0" xfId="7" applyFont="1" applyBorder="1" applyAlignment="1">
      <alignment horizontal="center" vertical="top" wrapText="1"/>
    </xf>
    <xf numFmtId="0" fontId="19" fillId="0" borderId="0" xfId="7" applyFont="1" applyBorder="1" applyAlignment="1">
      <alignment vertical="top" wrapText="1"/>
    </xf>
    <xf numFmtId="4" fontId="19" fillId="0" borderId="0" xfId="7" applyNumberFormat="1" applyFont="1" applyBorder="1" applyAlignment="1">
      <alignment horizontal="right" vertical="top"/>
    </xf>
    <xf numFmtId="0" fontId="19" fillId="3" borderId="7" xfId="8" applyFont="1" applyFill="1" applyBorder="1" applyAlignment="1">
      <alignment horizontal="center" vertical="top"/>
    </xf>
    <xf numFmtId="165" fontId="20" fillId="3" borderId="7" xfId="7" applyNumberFormat="1" applyFont="1" applyFill="1" applyBorder="1" applyAlignment="1">
      <alignment vertical="top"/>
    </xf>
    <xf numFmtId="0" fontId="19" fillId="3" borderId="7" xfId="8" applyFont="1" applyFill="1" applyBorder="1" applyAlignment="1">
      <alignment horizontal="left" vertical="top" wrapText="1"/>
    </xf>
    <xf numFmtId="0" fontId="20" fillId="3" borderId="7" xfId="7" applyFont="1" applyFill="1" applyBorder="1" applyAlignment="1">
      <alignment vertical="top"/>
    </xf>
    <xf numFmtId="4" fontId="20" fillId="3" borderId="7" xfId="7" applyNumberFormat="1" applyFont="1" applyFill="1" applyBorder="1" applyAlignment="1">
      <alignment vertical="top"/>
    </xf>
    <xf numFmtId="4" fontId="19" fillId="3" borderId="7" xfId="8" applyNumberFormat="1" applyFont="1" applyFill="1" applyBorder="1" applyAlignment="1">
      <alignment horizontal="center" vertical="top"/>
    </xf>
    <xf numFmtId="3" fontId="6" fillId="0" borderId="0" xfId="7" applyNumberFormat="1" applyFont="1" applyBorder="1" applyAlignment="1">
      <alignment vertical="top"/>
    </xf>
    <xf numFmtId="165" fontId="6" fillId="0" borderId="0" xfId="7" applyNumberFormat="1" applyFont="1" applyBorder="1" applyAlignment="1">
      <alignment vertical="top"/>
    </xf>
    <xf numFmtId="3" fontId="6" fillId="0" borderId="0" xfId="7" applyNumberFormat="1" applyFont="1" applyBorder="1" applyAlignment="1">
      <alignment vertical="top" wrapText="1"/>
    </xf>
    <xf numFmtId="3" fontId="6" fillId="0" borderId="0" xfId="7" applyNumberFormat="1" applyFont="1" applyBorder="1" applyAlignment="1">
      <alignment horizontal="right" vertical="top"/>
    </xf>
    <xf numFmtId="0" fontId="6" fillId="3" borderId="0" xfId="8" applyFont="1" applyFill="1" applyAlignment="1">
      <alignment horizontal="center" vertical="top"/>
    </xf>
    <xf numFmtId="165" fontId="20" fillId="3" borderId="0" xfId="7" applyNumberFormat="1" applyFont="1" applyFill="1" applyBorder="1" applyAlignment="1">
      <alignment vertical="top" wrapText="1"/>
    </xf>
    <xf numFmtId="0" fontId="8" fillId="3" borderId="0" xfId="8" applyFont="1" applyFill="1" applyAlignment="1">
      <alignment horizontal="left" vertical="top" wrapText="1"/>
    </xf>
    <xf numFmtId="0" fontId="6" fillId="3" borderId="0" xfId="8" applyFont="1" applyFill="1" applyAlignment="1">
      <alignment horizontal="right" vertical="top"/>
    </xf>
    <xf numFmtId="0" fontId="6" fillId="3" borderId="0" xfId="8" applyFont="1" applyFill="1" applyAlignment="1">
      <alignment vertical="top"/>
    </xf>
    <xf numFmtId="4" fontId="6" fillId="3" borderId="0" xfId="7" applyNumberFormat="1" applyFont="1" applyFill="1" applyBorder="1" applyAlignment="1">
      <alignment vertical="top"/>
    </xf>
    <xf numFmtId="4" fontId="8" fillId="3" borderId="0" xfId="7" applyNumberFormat="1" applyFont="1" applyFill="1" applyBorder="1" applyAlignment="1">
      <alignment vertical="top"/>
    </xf>
    <xf numFmtId="0" fontId="20" fillId="0" borderId="0" xfId="7" applyFont="1" applyBorder="1" applyAlignment="1">
      <alignment horizontal="center" vertical="top" wrapText="1"/>
    </xf>
    <xf numFmtId="165" fontId="20" fillId="0" borderId="0" xfId="7" applyNumberFormat="1" applyFont="1" applyBorder="1" applyAlignment="1">
      <alignment vertical="top" wrapText="1"/>
    </xf>
    <xf numFmtId="0" fontId="6" fillId="0" borderId="0" xfId="7" applyFont="1" applyBorder="1" applyAlignment="1">
      <alignment horizontal="left" vertical="top" wrapText="1"/>
    </xf>
    <xf numFmtId="2" fontId="8" fillId="0" borderId="0" xfId="7" applyNumberFormat="1" applyFont="1" applyBorder="1" applyAlignment="1">
      <alignment horizontal="right" vertical="top" wrapText="1"/>
    </xf>
    <xf numFmtId="0" fontId="8" fillId="0" borderId="0" xfId="7" applyFont="1" applyBorder="1" applyAlignment="1">
      <alignment horizontal="center" vertical="top" wrapText="1"/>
    </xf>
    <xf numFmtId="4" fontId="8" fillId="0" borderId="0" xfId="7" applyNumberFormat="1" applyFont="1" applyBorder="1" applyAlignment="1">
      <alignment vertical="top" wrapText="1"/>
    </xf>
    <xf numFmtId="0" fontId="3" fillId="0" borderId="0" xfId="7" applyFont="1" applyBorder="1" applyAlignment="1">
      <alignment horizontal="left" vertical="top" wrapText="1"/>
    </xf>
    <xf numFmtId="2" fontId="3" fillId="0" borderId="0" xfId="7" applyNumberFormat="1" applyFont="1" applyBorder="1" applyAlignment="1">
      <alignment horizontal="right" vertical="top" wrapText="1"/>
    </xf>
    <xf numFmtId="0" fontId="3" fillId="0" borderId="0" xfId="7" applyFont="1" applyBorder="1" applyAlignment="1">
      <alignment horizontal="center" vertical="top" wrapText="1"/>
    </xf>
    <xf numFmtId="4" fontId="3" fillId="0" borderId="0" xfId="7" applyNumberFormat="1" applyFont="1" applyBorder="1" applyAlignment="1">
      <alignment vertical="top" wrapText="1"/>
    </xf>
    <xf numFmtId="4" fontId="3" fillId="0" borderId="0" xfId="7" applyNumberFormat="1" applyFont="1" applyBorder="1" applyAlignment="1">
      <alignment vertical="top"/>
    </xf>
    <xf numFmtId="0" fontId="6" fillId="0" borderId="0" xfId="2" applyFont="1" applyAlignment="1">
      <alignment horizontal="left" vertical="top"/>
    </xf>
    <xf numFmtId="164" fontId="6" fillId="0" borderId="0" xfId="2" applyNumberFormat="1" applyFont="1" applyAlignment="1">
      <alignment vertical="top"/>
    </xf>
    <xf numFmtId="0" fontId="21" fillId="0" borderId="7" xfId="0" applyFont="1" applyBorder="1" applyAlignment="1">
      <alignment horizontal="left" vertical="top"/>
    </xf>
    <xf numFmtId="0" fontId="6" fillId="0" borderId="0" xfId="2" applyFont="1" applyAlignment="1">
      <alignment vertical="center"/>
    </xf>
    <xf numFmtId="0" fontId="8" fillId="0" borderId="0" xfId="2" applyFont="1" applyAlignment="1">
      <alignment vertical="center"/>
    </xf>
    <xf numFmtId="4" fontId="22" fillId="0" borderId="0" xfId="2" applyNumberFormat="1" applyFont="1" applyAlignment="1">
      <alignment vertical="top"/>
    </xf>
    <xf numFmtId="4" fontId="23" fillId="0" borderId="0" xfId="2" applyNumberFormat="1" applyFont="1" applyAlignment="1">
      <alignment vertical="top"/>
    </xf>
    <xf numFmtId="4" fontId="24" fillId="0" borderId="0" xfId="2" applyNumberFormat="1" applyFont="1" applyAlignment="1">
      <alignment vertical="top"/>
    </xf>
    <xf numFmtId="0" fontId="6" fillId="0" borderId="0" xfId="5" applyFont="1"/>
    <xf numFmtId="1" fontId="6" fillId="0" borderId="0" xfId="5" applyNumberFormat="1" applyFont="1" applyAlignment="1">
      <alignment vertical="top" wrapText="1"/>
    </xf>
    <xf numFmtId="2" fontId="6" fillId="0" borderId="0" xfId="5" applyNumberFormat="1" applyFont="1"/>
    <xf numFmtId="166" fontId="6" fillId="0" borderId="0" xfId="5" applyNumberFormat="1" applyFont="1"/>
    <xf numFmtId="0" fontId="5" fillId="0" borderId="0" xfId="0" applyFont="1" applyAlignment="1">
      <alignment horizontal="left" vertical="top" wrapText="1"/>
    </xf>
    <xf numFmtId="0" fontId="5" fillId="0" borderId="0" xfId="0" applyFont="1" applyAlignment="1">
      <alignment horizontal="right" vertical="top" wrapText="1"/>
    </xf>
    <xf numFmtId="0" fontId="5" fillId="0" borderId="0" xfId="0" applyFont="1" applyAlignment="1">
      <alignment vertical="top" wrapText="1"/>
    </xf>
    <xf numFmtId="0" fontId="5" fillId="0" borderId="0" xfId="0" applyFont="1" applyAlignment="1">
      <alignment horizontal="right"/>
    </xf>
    <xf numFmtId="4" fontId="5" fillId="0" borderId="0" xfId="0" applyNumberFormat="1" applyFont="1" applyAlignment="1">
      <alignment horizontal="right" wrapText="1"/>
    </xf>
    <xf numFmtId="0" fontId="5" fillId="0" borderId="0" xfId="0" applyFont="1" applyAlignment="1">
      <alignment horizontal="left" vertical="top"/>
    </xf>
    <xf numFmtId="0" fontId="5" fillId="0" borderId="0" xfId="0" applyFont="1" applyAlignment="1">
      <alignment horizontal="center" wrapText="1"/>
    </xf>
    <xf numFmtId="0" fontId="5" fillId="0" borderId="0" xfId="0" applyFont="1" applyAlignment="1">
      <alignment horizontal="right" wrapText="1"/>
    </xf>
    <xf numFmtId="4" fontId="5" fillId="0" borderId="0" xfId="0" applyNumberFormat="1" applyFont="1" applyAlignment="1">
      <alignment horizontal="right"/>
    </xf>
    <xf numFmtId="0" fontId="25" fillId="0" borderId="0" xfId="0" applyFont="1" applyAlignment="1">
      <alignment vertical="top" wrapText="1"/>
    </xf>
    <xf numFmtId="0" fontId="5" fillId="0" borderId="7" xfId="0" applyFont="1" applyBorder="1" applyAlignment="1">
      <alignment horizontal="right" vertical="top" wrapText="1"/>
    </xf>
    <xf numFmtId="0" fontId="5" fillId="0" borderId="7" xfId="0" applyFont="1" applyBorder="1" applyAlignment="1">
      <alignment horizontal="right" vertical="top"/>
    </xf>
    <xf numFmtId="0" fontId="5" fillId="0" borderId="7" xfId="0" applyFont="1" applyBorder="1" applyAlignment="1">
      <alignment horizontal="left" vertical="top" wrapText="1"/>
    </xf>
    <xf numFmtId="0" fontId="5" fillId="0" borderId="7" xfId="0" applyFont="1" applyBorder="1" applyAlignment="1">
      <alignment horizontal="center" wrapText="1"/>
    </xf>
    <xf numFmtId="0" fontId="5" fillId="0" borderId="7" xfId="0" applyFont="1" applyBorder="1" applyAlignment="1">
      <alignment horizontal="right"/>
    </xf>
    <xf numFmtId="4" fontId="5" fillId="0" borderId="7" xfId="0" applyNumberFormat="1" applyFont="1" applyBorder="1" applyAlignment="1">
      <alignment horizontal="right"/>
    </xf>
    <xf numFmtId="0" fontId="5" fillId="0" borderId="7" xfId="0" applyFont="1" applyBorder="1" applyAlignment="1">
      <alignment horizontal="right" wrapText="1"/>
    </xf>
    <xf numFmtId="4" fontId="5" fillId="0" borderId="7" xfId="0" applyNumberFormat="1" applyFont="1" applyBorder="1" applyAlignment="1">
      <alignment horizontal="right" wrapText="1"/>
    </xf>
    <xf numFmtId="0" fontId="21" fillId="0" borderId="0" xfId="0" applyFont="1" applyAlignment="1">
      <alignment horizontal="left" vertical="top" wrapText="1"/>
    </xf>
    <xf numFmtId="4" fontId="21" fillId="0" borderId="0" xfId="0" applyNumberFormat="1" applyFont="1" applyAlignment="1">
      <alignment horizontal="right" wrapText="1"/>
    </xf>
    <xf numFmtId="0" fontId="21" fillId="0" borderId="0" xfId="0" applyFont="1" applyAlignment="1">
      <alignment vertical="top" wrapText="1"/>
    </xf>
    <xf numFmtId="0" fontId="21" fillId="0" borderId="0" xfId="0" applyFont="1" applyAlignment="1">
      <alignment horizontal="right" vertical="top" wrapText="1"/>
    </xf>
    <xf numFmtId="0" fontId="21" fillId="0" borderId="0" xfId="0" applyFont="1" applyAlignment="1">
      <alignment horizontal="center" wrapText="1"/>
    </xf>
    <xf numFmtId="0" fontId="21" fillId="0" borderId="0" xfId="0" applyFont="1" applyAlignment="1">
      <alignment horizontal="right" wrapText="1"/>
    </xf>
    <xf numFmtId="4" fontId="5" fillId="0" borderId="0" xfId="0" applyNumberFormat="1" applyFont="1" applyAlignment="1">
      <alignment horizontal="left" vertical="top" wrapText="1"/>
    </xf>
    <xf numFmtId="4" fontId="5" fillId="0" borderId="0" xfId="0" applyNumberFormat="1" applyFont="1" applyAlignment="1">
      <alignment horizontal="left" vertical="top"/>
    </xf>
    <xf numFmtId="0" fontId="5" fillId="0" borderId="0" xfId="0" applyFont="1"/>
    <xf numFmtId="0" fontId="5" fillId="0" borderId="0" xfId="0" applyFont="1" applyAlignment="1">
      <alignment vertical="top"/>
    </xf>
    <xf numFmtId="4" fontId="5" fillId="0" borderId="0" xfId="0" applyNumberFormat="1" applyFont="1" applyAlignment="1">
      <alignment horizontal="center" vertical="top"/>
    </xf>
    <xf numFmtId="167" fontId="5" fillId="0" borderId="0" xfId="0" applyNumberFormat="1" applyFont="1" applyAlignment="1">
      <alignment horizontal="center" vertical="top"/>
    </xf>
    <xf numFmtId="4" fontId="5" fillId="0" borderId="0" xfId="0" applyNumberFormat="1" applyFont="1" applyAlignment="1">
      <alignment vertical="top"/>
    </xf>
    <xf numFmtId="2" fontId="5" fillId="0" borderId="0" xfId="0" applyNumberFormat="1" applyFont="1" applyAlignment="1">
      <alignment vertical="top" wrapText="1"/>
    </xf>
    <xf numFmtId="4" fontId="5" fillId="0" borderId="0" xfId="0" applyNumberFormat="1" applyFont="1" applyAlignment="1">
      <alignment horizontal="center" vertical="top" wrapText="1"/>
    </xf>
    <xf numFmtId="4" fontId="5" fillId="0" borderId="0" xfId="0" applyNumberFormat="1" applyFont="1" applyAlignment="1">
      <alignment horizontal="right" vertical="top" wrapText="1"/>
    </xf>
    <xf numFmtId="167" fontId="5" fillId="0" borderId="0" xfId="0" applyNumberFormat="1" applyFont="1" applyAlignment="1">
      <alignment horizontal="left" vertical="top"/>
    </xf>
    <xf numFmtId="2" fontId="21" fillId="0" borderId="0" xfId="0" applyNumberFormat="1" applyFont="1" applyAlignment="1">
      <alignment vertical="top" wrapText="1"/>
    </xf>
    <xf numFmtId="0" fontId="16" fillId="0" borderId="0" xfId="0" applyFont="1"/>
    <xf numFmtId="0" fontId="29" fillId="0" borderId="0" xfId="0" applyFont="1" applyAlignment="1">
      <alignment vertical="top"/>
    </xf>
    <xf numFmtId="0" fontId="16" fillId="0" borderId="0" xfId="0" applyFont="1" applyAlignment="1">
      <alignment wrapText="1"/>
    </xf>
    <xf numFmtId="167" fontId="21" fillId="0" borderId="0" xfId="0" applyNumberFormat="1" applyFont="1" applyAlignment="1">
      <alignment horizontal="center" vertical="top"/>
    </xf>
    <xf numFmtId="0" fontId="5" fillId="0" borderId="7" xfId="0" applyFont="1" applyBorder="1" applyAlignment="1">
      <alignment vertical="top" wrapText="1"/>
    </xf>
    <xf numFmtId="0" fontId="6" fillId="0" borderId="5" xfId="5" applyFont="1" applyBorder="1" applyAlignment="1">
      <alignment horizontal="center" vertical="top"/>
    </xf>
    <xf numFmtId="4" fontId="6" fillId="0" borderId="6" xfId="0" applyNumberFormat="1" applyFont="1" applyBorder="1" applyAlignment="1">
      <alignment vertical="top" wrapText="1"/>
    </xf>
    <xf numFmtId="49" fontId="6" fillId="0" borderId="3" xfId="0" applyNumberFormat="1" applyFont="1" applyBorder="1" applyAlignment="1">
      <alignment horizontal="center" vertical="center" wrapText="1"/>
    </xf>
    <xf numFmtId="49" fontId="6" fillId="0" borderId="3" xfId="0" applyNumberFormat="1" applyFont="1" applyBorder="1" applyAlignment="1">
      <alignment horizontal="left" vertical="top" wrapText="1"/>
    </xf>
    <xf numFmtId="0" fontId="6" fillId="0" borderId="3" xfId="0" applyFont="1" applyBorder="1" applyAlignment="1">
      <alignment horizontal="left" vertical="top" wrapText="1" indent="1"/>
    </xf>
    <xf numFmtId="2" fontId="6" fillId="0" borderId="3" xfId="0" applyNumberFormat="1" applyFont="1" applyBorder="1" applyAlignment="1">
      <alignment vertical="top" wrapText="1"/>
    </xf>
    <xf numFmtId="0" fontId="6" fillId="0" borderId="0" xfId="12" applyFont="1" applyBorder="1" applyAlignment="1">
      <alignment vertical="top" wrapText="1"/>
    </xf>
    <xf numFmtId="0" fontId="30" fillId="0" borderId="0" xfId="0" applyFont="1" applyAlignment="1">
      <alignment horizontal="left"/>
    </xf>
    <xf numFmtId="0" fontId="25" fillId="0" borderId="0" xfId="0" applyFont="1" applyAlignment="1">
      <alignment wrapText="1"/>
    </xf>
    <xf numFmtId="0" fontId="5" fillId="0" borderId="0" xfId="0" applyFont="1" applyAlignment="1">
      <alignment wrapText="1"/>
    </xf>
    <xf numFmtId="0" fontId="16" fillId="0" borderId="0" xfId="0" applyFont="1" applyAlignment="1">
      <alignment vertical="top" wrapText="1"/>
    </xf>
    <xf numFmtId="0" fontId="25" fillId="0" borderId="0" xfId="0" applyFont="1" applyAlignment="1">
      <alignment vertical="top"/>
    </xf>
    <xf numFmtId="0" fontId="31" fillId="0" borderId="0" xfId="0" applyFont="1" applyAlignment="1">
      <alignment vertical="top" wrapText="1"/>
    </xf>
    <xf numFmtId="0" fontId="31" fillId="0" borderId="0" xfId="0" applyFont="1"/>
    <xf numFmtId="0" fontId="31" fillId="0" borderId="0" xfId="0" applyFont="1" applyAlignment="1">
      <alignment wrapText="1"/>
    </xf>
    <xf numFmtId="0" fontId="27" fillId="0" borderId="0" xfId="0" applyFont="1"/>
    <xf numFmtId="4" fontId="5" fillId="0" borderId="0" xfId="0" applyNumberFormat="1" applyFont="1" applyAlignment="1">
      <alignment wrapText="1"/>
    </xf>
    <xf numFmtId="0" fontId="5" fillId="0" borderId="0" xfId="0" applyFont="1" applyAlignment="1">
      <alignment horizontal="left"/>
    </xf>
    <xf numFmtId="0" fontId="5" fillId="0" borderId="7" xfId="0" applyFont="1" applyBorder="1" applyAlignment="1">
      <alignment horizontal="center" vertical="top" wrapText="1"/>
    </xf>
    <xf numFmtId="0" fontId="6" fillId="0" borderId="0" xfId="0" applyFont="1" applyAlignment="1">
      <alignment horizontal="right" vertical="top" wrapText="1"/>
    </xf>
    <xf numFmtId="0" fontId="6" fillId="0" borderId="0" xfId="0" applyFont="1" applyAlignment="1">
      <alignment horizontal="left" vertical="top"/>
    </xf>
    <xf numFmtId="0" fontId="6" fillId="0" borderId="0" xfId="0" applyFont="1" applyAlignment="1">
      <alignment vertical="top" wrapText="1"/>
    </xf>
    <xf numFmtId="0" fontId="6" fillId="0" borderId="0" xfId="0" applyFont="1" applyAlignment="1">
      <alignment horizontal="center" wrapText="1"/>
    </xf>
    <xf numFmtId="0" fontId="6" fillId="0" borderId="0" xfId="0" applyFont="1" applyAlignment="1">
      <alignment horizontal="right" wrapText="1"/>
    </xf>
    <xf numFmtId="4" fontId="6" fillId="0" borderId="0" xfId="0" applyNumberFormat="1" applyFont="1" applyAlignment="1">
      <alignment horizontal="right" wrapText="1"/>
    </xf>
    <xf numFmtId="0" fontId="6" fillId="0" borderId="0" xfId="0" applyFont="1" applyAlignment="1">
      <alignment horizontal="right" vertical="top"/>
    </xf>
    <xf numFmtId="0" fontId="6" fillId="0" borderId="0" xfId="0" applyFont="1" applyAlignment="1">
      <alignment horizontal="center"/>
    </xf>
    <xf numFmtId="0" fontId="6" fillId="0" borderId="0" xfId="0" applyFont="1" applyAlignment="1">
      <alignment horizontal="right"/>
    </xf>
    <xf numFmtId="4" fontId="6" fillId="0" borderId="0" xfId="0" applyNumberFormat="1" applyFont="1" applyAlignment="1">
      <alignment horizontal="right"/>
    </xf>
    <xf numFmtId="49" fontId="6" fillId="0" borderId="0" xfId="0" applyNumberFormat="1" applyFont="1" applyAlignment="1">
      <alignment horizontal="right" vertical="top"/>
    </xf>
    <xf numFmtId="0" fontId="33" fillId="0" borderId="0" xfId="0" applyFont="1" applyAlignment="1">
      <alignment vertical="top" wrapText="1"/>
    </xf>
    <xf numFmtId="0" fontId="33" fillId="0" borderId="0" xfId="0" applyFont="1" applyAlignment="1">
      <alignment horizontal="right" vertical="top" wrapText="1"/>
    </xf>
    <xf numFmtId="0" fontId="33" fillId="0" borderId="0" xfId="0" applyFont="1" applyAlignment="1">
      <alignment horizontal="center" wrapText="1"/>
    </xf>
    <xf numFmtId="0" fontId="33" fillId="0" borderId="0" xfId="0" applyFont="1" applyAlignment="1">
      <alignment horizontal="right" wrapText="1"/>
    </xf>
    <xf numFmtId="4" fontId="33" fillId="0" borderId="0" xfId="0" applyNumberFormat="1" applyFont="1" applyAlignment="1">
      <alignment horizontal="right" wrapText="1"/>
    </xf>
    <xf numFmtId="0" fontId="6" fillId="0" borderId="0" xfId="0" applyFont="1" applyAlignment="1">
      <alignment vertical="center"/>
    </xf>
    <xf numFmtId="0" fontId="6" fillId="0" borderId="0" xfId="0" applyFont="1"/>
    <xf numFmtId="0" fontId="6" fillId="0" borderId="0" xfId="0" applyFont="1" applyAlignment="1">
      <alignment wrapText="1"/>
    </xf>
    <xf numFmtId="0" fontId="8" fillId="0" borderId="0" xfId="0" applyFont="1" applyAlignment="1">
      <alignment wrapText="1"/>
    </xf>
    <xf numFmtId="4" fontId="6" fillId="0" borderId="0" xfId="0" applyNumberFormat="1" applyFont="1" applyAlignment="1">
      <alignment wrapText="1"/>
    </xf>
    <xf numFmtId="0" fontId="8" fillId="0" borderId="0" xfId="0" applyFont="1" applyAlignment="1">
      <alignment vertical="center" wrapText="1"/>
    </xf>
    <xf numFmtId="0" fontId="6" fillId="0" borderId="0" xfId="0" applyFont="1" applyAlignment="1">
      <alignment vertical="center" wrapText="1"/>
    </xf>
    <xf numFmtId="0" fontId="8" fillId="0" borderId="0" xfId="0" applyFont="1" applyAlignment="1">
      <alignment vertical="center"/>
    </xf>
    <xf numFmtId="0" fontId="8" fillId="0" borderId="0" xfId="0" applyFont="1" applyAlignment="1">
      <alignment horizontal="left" vertical="top" wrapText="1"/>
    </xf>
    <xf numFmtId="49" fontId="5" fillId="0" borderId="7" xfId="0" applyNumberFormat="1" applyFont="1" applyBorder="1" applyAlignment="1">
      <alignment horizontal="right" vertical="top"/>
    </xf>
    <xf numFmtId="4" fontId="5" fillId="0" borderId="7" xfId="0" applyNumberFormat="1" applyFont="1" applyBorder="1" applyAlignment="1">
      <alignment horizontal="center"/>
    </xf>
    <xf numFmtId="0" fontId="34" fillId="0" borderId="7" xfId="0" applyFont="1" applyBorder="1" applyAlignment="1">
      <alignment horizontal="left" wrapText="1"/>
    </xf>
    <xf numFmtId="4" fontId="5" fillId="0" borderId="7" xfId="0" applyNumberFormat="1" applyFont="1" applyBorder="1" applyAlignment="1">
      <alignment horizontal="left" vertical="top" wrapText="1"/>
    </xf>
    <xf numFmtId="166" fontId="5" fillId="0" borderId="7" xfId="0" applyNumberFormat="1" applyFont="1" applyBorder="1" applyAlignment="1">
      <alignment horizontal="right" vertical="top" wrapText="1"/>
    </xf>
    <xf numFmtId="0" fontId="6" fillId="0" borderId="0" xfId="0" applyFont="1" applyAlignment="1">
      <alignment vertical="top"/>
    </xf>
    <xf numFmtId="0" fontId="8" fillId="0" borderId="0" xfId="0" applyFont="1"/>
    <xf numFmtId="0" fontId="6" fillId="0" borderId="0" xfId="0" applyFont="1" applyAlignment="1">
      <alignment horizontal="left" vertical="top" wrapText="1"/>
    </xf>
    <xf numFmtId="4" fontId="6" fillId="0" borderId="0" xfId="0" applyNumberFormat="1" applyFont="1" applyAlignment="1">
      <alignment horizontal="left"/>
    </xf>
    <xf numFmtId="167" fontId="6" fillId="0" borderId="0" xfId="0" applyNumberFormat="1" applyFont="1" applyAlignment="1">
      <alignment horizontal="center" vertical="top"/>
    </xf>
    <xf numFmtId="4" fontId="6" fillId="0" borderId="0" xfId="0" applyNumberFormat="1" applyFont="1" applyAlignment="1">
      <alignment vertical="top"/>
    </xf>
    <xf numFmtId="2" fontId="6" fillId="0" borderId="0" xfId="0" applyNumberFormat="1" applyFont="1" applyAlignment="1">
      <alignment vertical="top" wrapText="1"/>
    </xf>
    <xf numFmtId="49" fontId="6" fillId="0" borderId="0" xfId="0" applyNumberFormat="1" applyFont="1" applyAlignment="1">
      <alignment vertical="top" wrapText="1"/>
    </xf>
    <xf numFmtId="49" fontId="6" fillId="0" borderId="0" xfId="0" applyNumberFormat="1" applyFont="1" applyAlignment="1">
      <alignment horizontal="right" vertical="top" wrapText="1"/>
    </xf>
    <xf numFmtId="4" fontId="6" fillId="0" borderId="0" xfId="10" applyNumberFormat="1" applyFont="1" applyAlignment="1">
      <alignment horizontal="right" wrapText="1"/>
    </xf>
    <xf numFmtId="4" fontId="8" fillId="0" borderId="0" xfId="0" applyNumberFormat="1" applyFont="1" applyAlignment="1">
      <alignment horizontal="left" vertical="top" wrapText="1"/>
    </xf>
    <xf numFmtId="4" fontId="6" fillId="0" borderId="0" xfId="0" applyNumberFormat="1" applyFont="1" applyAlignment="1">
      <alignment horizontal="left" wrapText="1"/>
    </xf>
    <xf numFmtId="167" fontId="6" fillId="0" borderId="0" xfId="0" applyNumberFormat="1" applyFont="1" applyAlignment="1">
      <alignment horizontal="center"/>
    </xf>
    <xf numFmtId="4" fontId="6" fillId="0" borderId="0" xfId="0" applyNumberFormat="1" applyFont="1" applyAlignment="1">
      <alignment horizontal="center"/>
    </xf>
    <xf numFmtId="0" fontId="6" fillId="0" borderId="0" xfId="6" applyFont="1" applyAlignment="1">
      <alignment horizontal="center" wrapText="1"/>
    </xf>
    <xf numFmtId="0" fontId="6" fillId="0" borderId="0" xfId="6" applyFont="1" applyAlignment="1">
      <alignment horizontal="right" wrapText="1"/>
    </xf>
    <xf numFmtId="168" fontId="6" fillId="0" borderId="0" xfId="0" applyNumberFormat="1" applyFont="1" applyAlignment="1">
      <alignment horizontal="center" wrapText="1"/>
    </xf>
    <xf numFmtId="168" fontId="6" fillId="0" borderId="0" xfId="0" applyNumberFormat="1" applyFont="1" applyAlignment="1">
      <alignment wrapText="1"/>
    </xf>
    <xf numFmtId="0" fontId="6" fillId="0" borderId="0" xfId="6" applyFont="1" applyAlignment="1">
      <alignment vertical="top" wrapText="1"/>
    </xf>
    <xf numFmtId="0" fontId="6" fillId="0" borderId="0" xfId="6" applyFont="1" applyAlignment="1">
      <alignment horizontal="right" vertical="top" wrapText="1"/>
    </xf>
    <xf numFmtId="0" fontId="6" fillId="0" borderId="0" xfId="6" applyFont="1" applyAlignment="1">
      <alignment horizontal="right" vertical="top"/>
    </xf>
    <xf numFmtId="0" fontId="6" fillId="0" borderId="0" xfId="6" applyFont="1" applyAlignment="1">
      <alignment wrapText="1"/>
    </xf>
    <xf numFmtId="0" fontId="6" fillId="0" borderId="0" xfId="6" quotePrefix="1" applyFont="1" applyAlignment="1">
      <alignment horizontal="left" vertical="top" wrapText="1"/>
    </xf>
    <xf numFmtId="0" fontId="6" fillId="0" borderId="0" xfId="11" applyFont="1" applyAlignment="1">
      <alignment horizontal="right" vertical="top" wrapText="1"/>
    </xf>
    <xf numFmtId="0" fontId="6" fillId="0" borderId="0" xfId="11" applyFont="1" applyAlignment="1">
      <alignment horizontal="left" vertical="top"/>
    </xf>
    <xf numFmtId="0" fontId="6" fillId="0" borderId="0" xfId="11" applyFont="1" applyAlignment="1">
      <alignment horizontal="left" vertical="top" wrapText="1"/>
    </xf>
    <xf numFmtId="0" fontId="6" fillId="0" borderId="0" xfId="11" applyFont="1" applyAlignment="1">
      <alignment horizontal="center" wrapText="1"/>
    </xf>
    <xf numFmtId="0" fontId="6" fillId="0" borderId="0" xfId="11" applyFont="1" applyAlignment="1">
      <alignment horizontal="right"/>
    </xf>
    <xf numFmtId="4" fontId="6" fillId="0" borderId="0" xfId="11" applyNumberFormat="1" applyFont="1" applyAlignment="1">
      <alignment horizontal="right"/>
    </xf>
    <xf numFmtId="4" fontId="6" fillId="0" borderId="0" xfId="11" applyNumberFormat="1" applyFont="1" applyAlignment="1">
      <alignment horizontal="center"/>
    </xf>
    <xf numFmtId="4" fontId="6" fillId="0" borderId="0" xfId="11" applyNumberFormat="1" applyFont="1" applyAlignment="1">
      <alignment horizontal="left"/>
    </xf>
    <xf numFmtId="167" fontId="6" fillId="0" borderId="0" xfId="11" applyNumberFormat="1" applyFont="1" applyAlignment="1">
      <alignment horizontal="center" vertical="top"/>
    </xf>
    <xf numFmtId="4" fontId="6" fillId="0" borderId="0" xfId="11" applyNumberFormat="1" applyFont="1" applyAlignment="1">
      <alignment vertical="top"/>
    </xf>
    <xf numFmtId="2" fontId="6" fillId="0" borderId="0" xfId="11" applyNumberFormat="1" applyFont="1" applyAlignment="1">
      <alignment vertical="top" wrapText="1"/>
    </xf>
    <xf numFmtId="0" fontId="6" fillId="0" borderId="0" xfId="11" applyFont="1" applyAlignment="1">
      <alignment horizontal="right" vertical="top"/>
    </xf>
    <xf numFmtId="0" fontId="6" fillId="0" borderId="0" xfId="11" applyFont="1" applyAlignment="1">
      <alignment vertical="top" wrapText="1"/>
    </xf>
    <xf numFmtId="0" fontId="6" fillId="0" borderId="7" xfId="0" applyFont="1" applyBorder="1" applyAlignment="1">
      <alignment vertical="top" wrapText="1"/>
    </xf>
    <xf numFmtId="0" fontId="8" fillId="0" borderId="0" xfId="0" applyFont="1" applyAlignment="1">
      <alignment vertical="top" wrapText="1"/>
    </xf>
    <xf numFmtId="0" fontId="8" fillId="0" borderId="0" xfId="0" applyFont="1" applyAlignment="1">
      <alignment horizontal="right" vertical="top" wrapText="1"/>
    </xf>
    <xf numFmtId="0" fontId="8" fillId="0" borderId="0" xfId="0" applyFont="1" applyAlignment="1">
      <alignment horizontal="center" wrapText="1"/>
    </xf>
    <xf numFmtId="0" fontId="8" fillId="0" borderId="0" xfId="0" applyFont="1" applyAlignment="1">
      <alignment horizontal="right" wrapText="1"/>
    </xf>
    <xf numFmtId="4" fontId="8" fillId="0" borderId="0" xfId="0" applyNumberFormat="1" applyFont="1" applyAlignment="1">
      <alignment horizontal="right" wrapText="1"/>
    </xf>
    <xf numFmtId="167" fontId="6" fillId="0" borderId="0" xfId="0" applyNumberFormat="1" applyFont="1" applyAlignment="1">
      <alignment horizontal="left"/>
    </xf>
    <xf numFmtId="2" fontId="8" fillId="0" borderId="0" xfId="0" applyNumberFormat="1" applyFont="1" applyAlignment="1">
      <alignment vertical="top" wrapText="1"/>
    </xf>
    <xf numFmtId="0" fontId="8" fillId="0" borderId="0" xfId="0" applyFont="1" applyAlignment="1">
      <alignment horizontal="right" vertical="top"/>
    </xf>
    <xf numFmtId="4" fontId="6" fillId="0" borderId="0" xfId="0" applyNumberFormat="1" applyFont="1" applyAlignment="1">
      <alignment horizontal="center" wrapText="1"/>
    </xf>
    <xf numFmtId="4" fontId="6" fillId="0" borderId="0" xfId="0" applyNumberFormat="1" applyFont="1" applyAlignment="1">
      <alignment horizontal="center" vertical="top" wrapText="1"/>
    </xf>
    <xf numFmtId="4" fontId="35" fillId="0" borderId="0" xfId="0" applyNumberFormat="1" applyFont="1" applyAlignment="1">
      <alignment horizontal="left" vertical="top" wrapText="1"/>
    </xf>
    <xf numFmtId="4" fontId="6" fillId="0" borderId="0" xfId="0" applyNumberFormat="1" applyFont="1" applyAlignment="1">
      <alignment horizontal="left" vertical="top" wrapText="1"/>
    </xf>
    <xf numFmtId="0" fontId="6" fillId="0" borderId="0" xfId="0" quotePrefix="1" applyFont="1" applyAlignment="1">
      <alignment vertical="top" wrapText="1"/>
    </xf>
    <xf numFmtId="0" fontId="36" fillId="0" borderId="0" xfId="0" applyFont="1" applyAlignment="1">
      <alignment vertical="top" wrapText="1"/>
    </xf>
    <xf numFmtId="0" fontId="36" fillId="0" borderId="0" xfId="0" applyFont="1" applyAlignment="1">
      <alignment horizontal="center" wrapText="1"/>
    </xf>
    <xf numFmtId="4" fontId="36" fillId="0" borderId="0" xfId="13" applyNumberFormat="1" applyFont="1" applyFill="1" applyAlignment="1" applyProtection="1">
      <alignment horizontal="right"/>
    </xf>
    <xf numFmtId="49" fontId="6" fillId="0" borderId="0" xfId="0" applyNumberFormat="1" applyFont="1" applyAlignment="1">
      <alignment horizontal="left" vertical="top"/>
    </xf>
    <xf numFmtId="0" fontId="35" fillId="0" borderId="0" xfId="0" applyFont="1" applyAlignment="1">
      <alignment vertical="top"/>
    </xf>
    <xf numFmtId="0" fontId="6" fillId="0" borderId="0" xfId="0" applyFont="1" applyAlignment="1">
      <alignment horizontal="center" vertical="top" wrapText="1"/>
    </xf>
    <xf numFmtId="166" fontId="6" fillId="0" borderId="0" xfId="0" applyNumberFormat="1" applyFont="1" applyAlignment="1">
      <alignment horizontal="right" vertical="top" wrapText="1"/>
    </xf>
    <xf numFmtId="4" fontId="6" fillId="0" borderId="0" xfId="0" applyNumberFormat="1" applyFont="1" applyAlignment="1">
      <alignment horizontal="center" vertical="top"/>
    </xf>
    <xf numFmtId="167" fontId="8" fillId="0" borderId="0" xfId="0" applyNumberFormat="1" applyFont="1" applyAlignment="1">
      <alignment horizontal="center" vertical="top"/>
    </xf>
    <xf numFmtId="49" fontId="5" fillId="0" borderId="7" xfId="0" applyNumberFormat="1" applyFont="1" applyBorder="1" applyAlignment="1">
      <alignment horizontal="right" vertical="top" wrapText="1"/>
    </xf>
    <xf numFmtId="0" fontId="8" fillId="0" borderId="0" xfId="0" applyFont="1" applyAlignment="1">
      <alignment horizontal="left"/>
    </xf>
    <xf numFmtId="4" fontId="6" fillId="0" borderId="0" xfId="0" applyNumberFormat="1" applyFont="1"/>
    <xf numFmtId="2" fontId="6" fillId="0" borderId="0" xfId="0" applyNumberFormat="1" applyFont="1" applyAlignment="1">
      <alignment wrapText="1"/>
    </xf>
    <xf numFmtId="49" fontId="6" fillId="0" borderId="0" xfId="0" applyNumberFormat="1" applyFont="1" applyAlignment="1">
      <alignment wrapText="1"/>
    </xf>
    <xf numFmtId="4" fontId="8" fillId="0" borderId="0" xfId="0" applyNumberFormat="1" applyFont="1" applyAlignment="1">
      <alignment horizontal="left" wrapText="1"/>
    </xf>
    <xf numFmtId="167" fontId="6" fillId="0" borderId="0" xfId="11" applyNumberFormat="1" applyFont="1" applyAlignment="1">
      <alignment horizontal="center"/>
    </xf>
    <xf numFmtId="4" fontId="6" fillId="0" borderId="0" xfId="11" applyNumberFormat="1" applyFont="1"/>
    <xf numFmtId="2" fontId="6" fillId="0" borderId="0" xfId="11" applyNumberFormat="1" applyFont="1" applyAlignment="1">
      <alignment wrapText="1"/>
    </xf>
    <xf numFmtId="0" fontId="6" fillId="0" borderId="7" xfId="0" applyFont="1" applyBorder="1" applyAlignment="1">
      <alignment wrapText="1"/>
    </xf>
    <xf numFmtId="0" fontId="8" fillId="0" borderId="0" xfId="0" applyFont="1" applyAlignment="1">
      <alignment horizontal="left" vertical="top"/>
    </xf>
    <xf numFmtId="2" fontId="8" fillId="0" borderId="0" xfId="0" applyNumberFormat="1" applyFont="1" applyAlignment="1">
      <alignment wrapText="1"/>
    </xf>
    <xf numFmtId="0" fontId="35" fillId="0" borderId="0" xfId="0" applyFont="1"/>
    <xf numFmtId="166" fontId="6" fillId="0" borderId="0" xfId="0" applyNumberFormat="1" applyFont="1" applyAlignment="1">
      <alignment horizontal="right" wrapText="1"/>
    </xf>
    <xf numFmtId="0" fontId="6" fillId="0" borderId="0" xfId="0" applyFont="1" applyAlignment="1">
      <alignment horizontal="left" wrapText="1"/>
    </xf>
    <xf numFmtId="0" fontId="6" fillId="0" borderId="7" xfId="0" applyFont="1" applyBorder="1" applyAlignment="1">
      <alignment horizontal="right" vertical="top" wrapText="1"/>
    </xf>
    <xf numFmtId="0" fontId="6" fillId="0" borderId="7" xfId="0" applyFont="1" applyBorder="1" applyAlignment="1">
      <alignment horizontal="left" vertical="top" wrapText="1"/>
    </xf>
    <xf numFmtId="0" fontId="6" fillId="0" borderId="7" xfId="0" applyFont="1" applyBorder="1" applyAlignment="1">
      <alignment horizontal="center" wrapText="1"/>
    </xf>
    <xf numFmtId="0" fontId="6" fillId="0" borderId="7" xfId="0" applyFont="1" applyBorder="1" applyAlignment="1">
      <alignment horizontal="right" wrapText="1"/>
    </xf>
    <xf numFmtId="4" fontId="6" fillId="0" borderId="7" xfId="0" applyNumberFormat="1" applyFont="1" applyBorder="1" applyAlignment="1">
      <alignment horizontal="right" wrapText="1"/>
    </xf>
    <xf numFmtId="4" fontId="6" fillId="0" borderId="7" xfId="0" applyNumberFormat="1" applyFont="1" applyBorder="1" applyAlignment="1">
      <alignment horizontal="right"/>
    </xf>
    <xf numFmtId="4" fontId="6" fillId="0" borderId="7" xfId="0" applyNumberFormat="1" applyFont="1" applyBorder="1" applyAlignment="1">
      <alignment wrapText="1"/>
    </xf>
    <xf numFmtId="4" fontId="5" fillId="0" borderId="7" xfId="0" applyNumberFormat="1" applyFont="1" applyBorder="1" applyAlignment="1">
      <alignment horizontal="left" vertical="top"/>
    </xf>
    <xf numFmtId="0" fontId="34" fillId="0" borderId="7" xfId="0" applyFont="1" applyBorder="1" applyAlignment="1">
      <alignment horizontal="left" vertical="top" wrapText="1" readingOrder="1"/>
    </xf>
    <xf numFmtId="4" fontId="8" fillId="0" borderId="0" xfId="0" applyNumberFormat="1" applyFont="1" applyAlignment="1">
      <alignment horizontal="left" vertical="top"/>
    </xf>
    <xf numFmtId="4" fontId="6" fillId="0" borderId="0" xfId="0" applyNumberFormat="1" applyFont="1" applyAlignment="1">
      <alignment horizontal="right" vertical="top" wrapText="1"/>
    </xf>
    <xf numFmtId="4" fontId="6" fillId="0" borderId="0" xfId="0" applyNumberFormat="1" applyFont="1" applyAlignment="1">
      <alignment horizontal="left" vertical="top"/>
    </xf>
    <xf numFmtId="4" fontId="6" fillId="0" borderId="0" xfId="0" applyNumberFormat="1" applyFont="1" applyAlignment="1">
      <alignment horizontal="right" vertical="top"/>
    </xf>
    <xf numFmtId="0" fontId="6" fillId="0" borderId="0" xfId="0" applyFont="1" applyAlignment="1">
      <alignment horizontal="left" vertical="top" wrapText="1" readingOrder="1"/>
    </xf>
    <xf numFmtId="4" fontId="6" fillId="0" borderId="7" xfId="0" applyNumberFormat="1" applyFont="1" applyBorder="1" applyAlignment="1">
      <alignment vertical="top"/>
    </xf>
    <xf numFmtId="2" fontId="6" fillId="0" borderId="7" xfId="0" applyNumberFormat="1" applyFont="1" applyBorder="1" applyAlignment="1">
      <alignment vertical="top" wrapText="1"/>
    </xf>
    <xf numFmtId="4" fontId="6" fillId="0" borderId="7" xfId="0" applyNumberFormat="1" applyFont="1" applyBorder="1" applyAlignment="1">
      <alignment horizontal="left" vertical="top" wrapText="1"/>
    </xf>
    <xf numFmtId="0" fontId="6" fillId="0" borderId="7" xfId="0" applyFont="1" applyBorder="1" applyAlignment="1">
      <alignment horizontal="center" vertical="top" wrapText="1"/>
    </xf>
    <xf numFmtId="4" fontId="6" fillId="0" borderId="7" xfId="0" applyNumberFormat="1" applyFont="1" applyBorder="1" applyAlignment="1">
      <alignment vertical="top" wrapText="1"/>
    </xf>
    <xf numFmtId="167" fontId="6" fillId="0" borderId="0" xfId="0" applyNumberFormat="1" applyFont="1" applyAlignment="1">
      <alignment horizontal="left" vertical="top"/>
    </xf>
    <xf numFmtId="0" fontId="36" fillId="0" borderId="0" xfId="10" applyFont="1" applyAlignment="1">
      <alignment vertical="top" wrapText="1"/>
    </xf>
    <xf numFmtId="0" fontId="6" fillId="0" borderId="0" xfId="0" quotePrefix="1" applyFont="1" applyAlignment="1">
      <alignment horizontal="left" vertical="top" wrapText="1"/>
    </xf>
    <xf numFmtId="0" fontId="6" fillId="0" borderId="0" xfId="9" applyFont="1" applyAlignment="1">
      <alignment horizontal="left" wrapText="1"/>
    </xf>
    <xf numFmtId="4" fontId="35" fillId="0" borderId="0" xfId="9" applyNumberFormat="1" applyFont="1" applyAlignment="1">
      <alignment horizontal="left" vertical="top" wrapText="1"/>
    </xf>
    <xf numFmtId="0" fontId="38" fillId="0" borderId="0" xfId="0" applyFont="1"/>
    <xf numFmtId="4" fontId="6" fillId="0" borderId="0" xfId="0" applyNumberFormat="1" applyFont="1" applyAlignment="1">
      <alignment vertical="top" wrapText="1"/>
    </xf>
    <xf numFmtId="0" fontId="6" fillId="0" borderId="0" xfId="9" applyFont="1"/>
    <xf numFmtId="0" fontId="33" fillId="0" borderId="0" xfId="0" applyFont="1"/>
    <xf numFmtId="4" fontId="35" fillId="0" borderId="0" xfId="0" applyNumberFormat="1" applyFont="1" applyAlignment="1">
      <alignment horizontal="left" wrapText="1"/>
    </xf>
    <xf numFmtId="0" fontId="33" fillId="0" borderId="0" xfId="0" applyFont="1" applyAlignment="1">
      <alignment wrapText="1"/>
    </xf>
    <xf numFmtId="0" fontId="6" fillId="0" borderId="0" xfId="0" applyFont="1" applyAlignment="1">
      <alignment horizontal="left"/>
    </xf>
    <xf numFmtId="0" fontId="6" fillId="0" borderId="7" xfId="0" applyFont="1" applyBorder="1" applyAlignment="1">
      <alignment horizontal="right"/>
    </xf>
    <xf numFmtId="0" fontId="6" fillId="0" borderId="7" xfId="0" applyFont="1" applyBorder="1" applyAlignment="1">
      <alignment horizontal="left"/>
    </xf>
    <xf numFmtId="4" fontId="6" fillId="0" borderId="7" xfId="0" applyNumberFormat="1" applyFont="1" applyBorder="1" applyAlignment="1">
      <alignment horizontal="center" vertical="top"/>
    </xf>
    <xf numFmtId="0" fontId="35" fillId="0" borderId="7" xfId="0" applyFont="1" applyBorder="1" applyAlignment="1">
      <alignment vertical="top"/>
    </xf>
    <xf numFmtId="167" fontId="8" fillId="0" borderId="7" xfId="0" applyNumberFormat="1" applyFont="1" applyBorder="1" applyAlignment="1">
      <alignment horizontal="center" vertical="top"/>
    </xf>
    <xf numFmtId="0" fontId="8" fillId="0" borderId="0" xfId="0" applyFont="1" applyAlignment="1">
      <alignment vertical="top"/>
    </xf>
    <xf numFmtId="165" fontId="8" fillId="3" borderId="0" xfId="5" applyNumberFormat="1" applyFont="1" applyFill="1" applyAlignment="1">
      <alignment vertical="top"/>
    </xf>
    <xf numFmtId="0" fontId="8" fillId="3" borderId="0" xfId="5" applyFont="1" applyFill="1" applyAlignment="1">
      <alignment vertical="top" wrapText="1"/>
    </xf>
    <xf numFmtId="0" fontId="8" fillId="3" borderId="0" xfId="5" applyFont="1" applyFill="1" applyAlignment="1">
      <alignment horizontal="right" vertical="top"/>
    </xf>
    <xf numFmtId="4" fontId="8" fillId="3" borderId="0" xfId="5" applyNumberFormat="1" applyFont="1" applyFill="1" applyAlignment="1">
      <alignment vertical="top"/>
    </xf>
    <xf numFmtId="0" fontId="8" fillId="0" borderId="0" xfId="0" applyFont="1" applyAlignment="1">
      <alignment horizontal="left" wrapText="1"/>
    </xf>
    <xf numFmtId="168" fontId="6" fillId="0" borderId="0" xfId="0" applyNumberFormat="1" applyFont="1" applyAlignment="1">
      <alignment vertical="top" wrapText="1"/>
    </xf>
    <xf numFmtId="49" fontId="6" fillId="0" borderId="0" xfId="11" applyNumberFormat="1" applyFont="1" applyAlignment="1">
      <alignment horizontal="right" vertical="top"/>
    </xf>
    <xf numFmtId="0" fontId="6" fillId="0" borderId="0" xfId="11" applyFont="1" applyAlignment="1">
      <alignment horizontal="center"/>
    </xf>
    <xf numFmtId="0" fontId="6" fillId="0" borderId="0" xfId="11" applyFont="1" applyAlignment="1">
      <alignment horizontal="left"/>
    </xf>
    <xf numFmtId="0" fontId="6" fillId="0" borderId="0" xfId="11" applyFont="1"/>
    <xf numFmtId="0" fontId="24" fillId="0" borderId="0" xfId="11" applyFont="1"/>
    <xf numFmtId="0" fontId="24" fillId="0" borderId="0" xfId="11" applyFont="1" applyAlignment="1">
      <alignment vertical="top"/>
    </xf>
    <xf numFmtId="167" fontId="5" fillId="0" borderId="0" xfId="0" applyNumberFormat="1" applyFont="1" applyAlignment="1">
      <alignment horizontal="center" vertical="top" wrapText="1"/>
    </xf>
    <xf numFmtId="2" fontId="21" fillId="0" borderId="0" xfId="0" applyNumberFormat="1" applyFont="1" applyAlignment="1">
      <alignment horizontal="left" vertical="top" wrapText="1"/>
    </xf>
    <xf numFmtId="4" fontId="8" fillId="0" borderId="0" xfId="0" applyNumberFormat="1" applyFont="1" applyAlignment="1">
      <alignment vertical="top"/>
    </xf>
    <xf numFmtId="4" fontId="6" fillId="0" borderId="0" xfId="1" applyNumberFormat="1" applyFont="1" applyFill="1" applyBorder="1" applyAlignment="1">
      <alignment horizontal="right" wrapText="1"/>
    </xf>
    <xf numFmtId="167" fontId="6" fillId="0" borderId="0" xfId="0" applyNumberFormat="1" applyFont="1" applyAlignment="1">
      <alignment horizontal="right" wrapText="1"/>
    </xf>
    <xf numFmtId="167" fontId="6" fillId="0" borderId="0" xfId="0" applyNumberFormat="1" applyFont="1" applyAlignment="1">
      <alignment vertical="top" wrapText="1"/>
    </xf>
    <xf numFmtId="167" fontId="6" fillId="0" borderId="0" xfId="0" applyNumberFormat="1" applyFont="1" applyAlignment="1">
      <alignment vertical="top"/>
    </xf>
    <xf numFmtId="170" fontId="8" fillId="0" borderId="0" xfId="0" applyNumberFormat="1" applyFont="1" applyAlignment="1">
      <alignment horizontal="center" vertical="top" wrapText="1"/>
    </xf>
    <xf numFmtId="4" fontId="36" fillId="0" borderId="0" xfId="13" applyNumberFormat="1" applyFont="1" applyFill="1" applyBorder="1" applyAlignment="1" applyProtection="1">
      <alignment horizontal="right"/>
    </xf>
    <xf numFmtId="0" fontId="8" fillId="3" borderId="1" xfId="5" applyFont="1" applyFill="1" applyBorder="1" applyAlignment="1">
      <alignment horizontal="center" vertical="top"/>
    </xf>
    <xf numFmtId="165" fontId="8" fillId="3" borderId="2" xfId="5" applyNumberFormat="1" applyFont="1" applyFill="1" applyBorder="1" applyAlignment="1">
      <alignment vertical="top"/>
    </xf>
    <xf numFmtId="0" fontId="8" fillId="3" borderId="2" xfId="5" applyFont="1" applyFill="1" applyBorder="1" applyAlignment="1">
      <alignment vertical="top" wrapText="1"/>
    </xf>
    <xf numFmtId="0" fontId="8" fillId="3" borderId="2" xfId="5" applyFont="1" applyFill="1" applyBorder="1" applyAlignment="1">
      <alignment horizontal="right" vertical="top"/>
    </xf>
    <xf numFmtId="4" fontId="8" fillId="3" borderId="2" xfId="5" applyNumberFormat="1" applyFont="1" applyFill="1" applyBorder="1" applyAlignment="1">
      <alignment vertical="top"/>
    </xf>
    <xf numFmtId="4" fontId="8" fillId="3" borderId="4" xfId="5" applyNumberFormat="1" applyFont="1" applyFill="1" applyBorder="1" applyAlignment="1">
      <alignment vertical="top"/>
    </xf>
    <xf numFmtId="0" fontId="6" fillId="0" borderId="0" xfId="14" applyFont="1"/>
    <xf numFmtId="0" fontId="17" fillId="0" borderId="0" xfId="14" applyFont="1" applyAlignment="1">
      <alignment vertical="top"/>
    </xf>
    <xf numFmtId="0" fontId="17" fillId="0" borderId="0" xfId="0" applyFont="1" applyAlignment="1">
      <alignment vertical="top"/>
    </xf>
    <xf numFmtId="49" fontId="17" fillId="0" borderId="11" xfId="14" applyNumberFormat="1" applyFont="1" applyBorder="1" applyAlignment="1">
      <alignment horizontal="center" vertical="top" wrapText="1"/>
    </xf>
    <xf numFmtId="0" fontId="17" fillId="0" borderId="11" xfId="15" applyFont="1" applyBorder="1" applyAlignment="1">
      <alignment horizontal="left" vertical="top" wrapText="1"/>
    </xf>
    <xf numFmtId="0" fontId="17" fillId="0" borderId="11" xfId="15" applyFont="1" applyBorder="1" applyAlignment="1">
      <alignment horizontal="center" wrapText="1"/>
    </xf>
    <xf numFmtId="4" fontId="17" fillId="0" borderId="11" xfId="5" applyNumberFormat="1" applyFont="1" applyBorder="1" applyAlignment="1">
      <alignment horizontal="center"/>
    </xf>
    <xf numFmtId="4" fontId="17" fillId="0" borderId="11" xfId="15" applyNumberFormat="1" applyFont="1" applyBorder="1" applyAlignment="1">
      <alignment horizontal="center" wrapText="1"/>
    </xf>
    <xf numFmtId="49" fontId="17" fillId="0" borderId="11" xfId="15" applyNumberFormat="1" applyFont="1" applyBorder="1" applyAlignment="1">
      <alignment horizontal="left" vertical="top" wrapText="1"/>
    </xf>
    <xf numFmtId="1" fontId="17" fillId="0" borderId="11" xfId="14" applyNumberFormat="1" applyFont="1" applyBorder="1" applyAlignment="1">
      <alignment horizontal="center" wrapText="1"/>
    </xf>
    <xf numFmtId="4" fontId="17" fillId="0" borderId="11" xfId="14" applyNumberFormat="1" applyFont="1" applyBorder="1" applyAlignment="1">
      <alignment horizontal="center"/>
    </xf>
    <xf numFmtId="1" fontId="17" fillId="0" borderId="11" xfId="14" applyNumberFormat="1" applyFont="1" applyBorder="1" applyAlignment="1">
      <alignment horizontal="left" vertical="top" wrapText="1"/>
    </xf>
    <xf numFmtId="1" fontId="17" fillId="0" borderId="0" xfId="14" applyNumberFormat="1" applyFont="1" applyAlignment="1">
      <alignment horizontal="left" vertical="top" wrapText="1"/>
    </xf>
    <xf numFmtId="0" fontId="20" fillId="0" borderId="0" xfId="5" applyFont="1"/>
    <xf numFmtId="0" fontId="17" fillId="0" borderId="11" xfId="14" applyFont="1" applyBorder="1" applyAlignment="1">
      <alignment wrapText="1"/>
    </xf>
    <xf numFmtId="0" fontId="17" fillId="0" borderId="11" xfId="15" applyFont="1" applyBorder="1" applyAlignment="1">
      <alignment horizontal="left" wrapText="1"/>
    </xf>
    <xf numFmtId="49" fontId="17" fillId="0" borderId="11" xfId="14" applyNumberFormat="1" applyFont="1" applyBorder="1" applyAlignment="1">
      <alignment horizontal="center" vertical="top"/>
    </xf>
    <xf numFmtId="0" fontId="17" fillId="0" borderId="11" xfId="14" applyFont="1" applyBorder="1" applyAlignment="1">
      <alignment horizontal="justify" vertical="top" wrapText="1"/>
    </xf>
    <xf numFmtId="0" fontId="17" fillId="0" borderId="11" xfId="14" applyFont="1" applyBorder="1" applyAlignment="1">
      <alignment horizontal="center"/>
    </xf>
    <xf numFmtId="0" fontId="17" fillId="0" borderId="11" xfId="14" applyFont="1" applyBorder="1" applyAlignment="1">
      <alignment horizontal="center" wrapText="1"/>
    </xf>
    <xf numFmtId="0" fontId="8" fillId="3" borderId="12" xfId="5" applyFont="1" applyFill="1" applyBorder="1" applyAlignment="1">
      <alignment horizontal="center" vertical="top"/>
    </xf>
    <xf numFmtId="4" fontId="8" fillId="3" borderId="13" xfId="5" applyNumberFormat="1" applyFont="1" applyFill="1" applyBorder="1" applyAlignment="1">
      <alignment vertical="top"/>
    </xf>
    <xf numFmtId="0" fontId="17" fillId="0" borderId="10" xfId="15" applyFont="1" applyBorder="1" applyAlignment="1">
      <alignment horizontal="center" wrapText="1"/>
    </xf>
    <xf numFmtId="49" fontId="18" fillId="0" borderId="8" xfId="14" applyNumberFormat="1" applyFont="1" applyBorder="1" applyAlignment="1">
      <alignment horizontal="center" vertical="top"/>
    </xf>
    <xf numFmtId="0" fontId="17" fillId="0" borderId="8" xfId="14" applyFont="1" applyBorder="1" applyAlignment="1">
      <alignment vertical="top" wrapText="1"/>
    </xf>
    <xf numFmtId="0" fontId="6" fillId="0" borderId="8" xfId="14" applyFont="1" applyBorder="1"/>
    <xf numFmtId="49" fontId="18" fillId="0" borderId="9" xfId="14" applyNumberFormat="1" applyFont="1" applyBorder="1" applyAlignment="1">
      <alignment horizontal="center" vertical="top"/>
    </xf>
    <xf numFmtId="0" fontId="17" fillId="0" borderId="9" xfId="14" applyFont="1" applyBorder="1" applyAlignment="1">
      <alignment vertical="top" wrapText="1"/>
    </xf>
    <xf numFmtId="0" fontId="17" fillId="0" borderId="9" xfId="15" applyFont="1" applyBorder="1" applyAlignment="1">
      <alignment horizontal="center" wrapText="1"/>
    </xf>
    <xf numFmtId="1" fontId="17" fillId="0" borderId="9" xfId="14" applyNumberFormat="1" applyFont="1" applyBorder="1" applyAlignment="1">
      <alignment horizontal="center" wrapText="1"/>
    </xf>
    <xf numFmtId="0" fontId="6" fillId="0" borderId="9" xfId="14" applyFont="1" applyBorder="1"/>
    <xf numFmtId="0" fontId="6" fillId="0" borderId="10" xfId="14" applyFont="1" applyBorder="1"/>
    <xf numFmtId="0" fontId="18" fillId="0" borderId="10" xfId="15" applyFont="1" applyBorder="1" applyAlignment="1">
      <alignment horizontal="left" vertical="top" wrapText="1"/>
    </xf>
    <xf numFmtId="0" fontId="18" fillId="0" borderId="10" xfId="15" applyFont="1" applyBorder="1" applyAlignment="1">
      <alignment horizontal="center" wrapText="1"/>
    </xf>
    <xf numFmtId="4" fontId="18" fillId="0" borderId="10" xfId="14" applyNumberFormat="1" applyFont="1" applyBorder="1" applyAlignment="1">
      <alignment horizontal="center"/>
    </xf>
    <xf numFmtId="49" fontId="18" fillId="0" borderId="11" xfId="14" applyNumberFormat="1" applyFont="1" applyBorder="1" applyAlignment="1">
      <alignment horizontal="center" vertical="top"/>
    </xf>
    <xf numFmtId="0" fontId="18" fillId="0" borderId="11" xfId="15" applyFont="1" applyBorder="1" applyAlignment="1">
      <alignment horizontal="left" vertical="top" wrapText="1"/>
    </xf>
    <xf numFmtId="0" fontId="17" fillId="0" borderId="11" xfId="14" applyFont="1" applyBorder="1" applyAlignment="1">
      <alignment vertical="top" wrapText="1"/>
    </xf>
    <xf numFmtId="1" fontId="17" fillId="0" borderId="11" xfId="14" applyNumberFormat="1" applyFont="1" applyBorder="1" applyAlignment="1">
      <alignment horizontal="center"/>
    </xf>
    <xf numFmtId="2" fontId="17" fillId="0" borderId="11" xfId="14" applyNumberFormat="1" applyFont="1" applyBorder="1" applyAlignment="1">
      <alignment horizontal="center"/>
    </xf>
    <xf numFmtId="4" fontId="17" fillId="0" borderId="11" xfId="0" applyNumberFormat="1" applyFont="1" applyBorder="1" applyAlignment="1">
      <alignment horizontal="center"/>
    </xf>
    <xf numFmtId="0" fontId="20" fillId="0" borderId="0" xfId="0" applyFont="1"/>
    <xf numFmtId="0" fontId="6" fillId="0" borderId="11" xfId="14" applyFont="1" applyBorder="1"/>
    <xf numFmtId="0" fontId="18" fillId="0" borderId="11" xfId="15" applyFont="1" applyBorder="1" applyAlignment="1">
      <alignment horizontal="center" wrapText="1"/>
    </xf>
    <xf numFmtId="4" fontId="18" fillId="0" borderId="11" xfId="14" applyNumberFormat="1" applyFont="1" applyBorder="1" applyAlignment="1">
      <alignment horizontal="center"/>
    </xf>
    <xf numFmtId="0" fontId="8" fillId="3" borderId="11" xfId="5" applyFont="1" applyFill="1" applyBorder="1" applyAlignment="1">
      <alignment horizontal="center" vertical="top"/>
    </xf>
    <xf numFmtId="165" fontId="8" fillId="3" borderId="11" xfId="5" applyNumberFormat="1" applyFont="1" applyFill="1" applyBorder="1" applyAlignment="1">
      <alignment vertical="top"/>
    </xf>
    <xf numFmtId="0" fontId="8" fillId="3" borderId="11" xfId="5" applyFont="1" applyFill="1" applyBorder="1" applyAlignment="1">
      <alignment vertical="top" wrapText="1"/>
    </xf>
    <xf numFmtId="0" fontId="8" fillId="3" borderId="11" xfId="5" applyFont="1" applyFill="1" applyBorder="1" applyAlignment="1">
      <alignment horizontal="right" vertical="top"/>
    </xf>
    <xf numFmtId="4" fontId="8" fillId="3" borderId="11" xfId="5" applyNumberFormat="1" applyFont="1" applyFill="1" applyBorder="1" applyAlignment="1">
      <alignment vertical="top"/>
    </xf>
    <xf numFmtId="49" fontId="17" fillId="0" borderId="8" xfId="14" applyNumberFormat="1" applyFont="1" applyBorder="1" applyAlignment="1">
      <alignment horizontal="center" vertical="top" wrapText="1"/>
    </xf>
    <xf numFmtId="4" fontId="17" fillId="0" borderId="10" xfId="14" applyNumberFormat="1" applyFont="1" applyBorder="1" applyAlignment="1">
      <alignment horizontal="center"/>
    </xf>
    <xf numFmtId="49" fontId="12" fillId="0" borderId="0" xfId="2" applyNumberFormat="1" applyFont="1" applyAlignment="1">
      <alignment vertical="top" wrapText="1"/>
    </xf>
    <xf numFmtId="49" fontId="6" fillId="0" borderId="5" xfId="2" applyNumberFormat="1" applyFont="1" applyBorder="1" applyAlignment="1">
      <alignment horizontal="left" vertical="top"/>
    </xf>
    <xf numFmtId="0" fontId="8" fillId="0" borderId="5" xfId="5" applyFont="1" applyBorder="1" applyAlignment="1">
      <alignment horizontal="center" vertical="top"/>
    </xf>
    <xf numFmtId="165" fontId="8" fillId="0" borderId="3" xfId="5" applyNumberFormat="1" applyFont="1" applyBorder="1" applyAlignment="1">
      <alignment vertical="top"/>
    </xf>
    <xf numFmtId="0" fontId="8" fillId="0" borderId="3" xfId="5" applyFont="1" applyBorder="1" applyAlignment="1">
      <alignment vertical="top" wrapText="1"/>
    </xf>
    <xf numFmtId="0" fontId="8" fillId="0" borderId="3" xfId="5" applyFont="1" applyBorder="1" applyAlignment="1">
      <alignment horizontal="right" vertical="top"/>
    </xf>
    <xf numFmtId="4" fontId="8" fillId="0" borderId="3" xfId="5" applyNumberFormat="1" applyFont="1" applyBorder="1" applyAlignment="1">
      <alignment vertical="top"/>
    </xf>
    <xf numFmtId="4" fontId="8" fillId="0" borderId="6" xfId="5" applyNumberFormat="1" applyFont="1" applyBorder="1" applyAlignment="1">
      <alignment vertical="top"/>
    </xf>
    <xf numFmtId="0" fontId="8" fillId="0" borderId="7" xfId="5" applyFont="1" applyBorder="1" applyAlignment="1">
      <alignment horizontal="center" vertical="top"/>
    </xf>
    <xf numFmtId="165" fontId="8" fillId="0" borderId="7" xfId="5" applyNumberFormat="1" applyFont="1" applyBorder="1" applyAlignment="1">
      <alignment vertical="top"/>
    </xf>
    <xf numFmtId="0" fontId="8" fillId="0" borderId="7" xfId="5" applyFont="1" applyBorder="1" applyAlignment="1">
      <alignment vertical="top" wrapText="1"/>
    </xf>
    <xf numFmtId="0" fontId="8" fillId="0" borderId="7" xfId="5" applyFont="1" applyBorder="1" applyAlignment="1">
      <alignment horizontal="right" vertical="top"/>
    </xf>
    <xf numFmtId="4" fontId="8" fillId="0" borderId="7" xfId="5" applyNumberFormat="1" applyFont="1" applyBorder="1" applyAlignment="1">
      <alignment vertical="top"/>
    </xf>
    <xf numFmtId="0" fontId="8" fillId="0" borderId="0" xfId="5" applyFont="1" applyAlignment="1">
      <alignment horizontal="center" vertical="top"/>
    </xf>
    <xf numFmtId="165" fontId="8" fillId="0" borderId="0" xfId="5" applyNumberFormat="1" applyFont="1" applyAlignment="1">
      <alignment vertical="top"/>
    </xf>
    <xf numFmtId="0" fontId="8" fillId="0" borderId="0" xfId="5" applyFont="1" applyAlignment="1">
      <alignment vertical="top" wrapText="1"/>
    </xf>
    <xf numFmtId="0" fontId="8" fillId="0" borderId="0" xfId="5" applyFont="1" applyAlignment="1">
      <alignment horizontal="right" vertical="top"/>
    </xf>
    <xf numFmtId="4" fontId="8" fillId="0" borderId="0" xfId="5" applyNumberFormat="1" applyFont="1" applyAlignment="1">
      <alignment vertical="top"/>
    </xf>
    <xf numFmtId="0" fontId="6" fillId="4" borderId="0" xfId="0" applyFont="1" applyFill="1" applyAlignment="1">
      <alignment vertical="center" wrapText="1"/>
    </xf>
    <xf numFmtId="0" fontId="6" fillId="4" borderId="0" xfId="0" applyFont="1" applyFill="1" applyAlignment="1">
      <alignment vertical="top" wrapText="1"/>
    </xf>
    <xf numFmtId="0" fontId="6" fillId="4" borderId="0" xfId="0" applyFont="1" applyFill="1" applyAlignment="1">
      <alignment wrapText="1"/>
    </xf>
    <xf numFmtId="0" fontId="6" fillId="4" borderId="0" xfId="0" quotePrefix="1" applyFont="1" applyFill="1" applyAlignment="1">
      <alignment vertical="top" wrapText="1"/>
    </xf>
    <xf numFmtId="0" fontId="6" fillId="4" borderId="0" xfId="0" applyFont="1" applyFill="1" applyAlignment="1">
      <alignment horizontal="left" vertical="top" wrapText="1"/>
    </xf>
    <xf numFmtId="0" fontId="6" fillId="4" borderId="0" xfId="0" applyFont="1" applyFill="1" applyAlignment="1">
      <alignment horizontal="right" wrapText="1"/>
    </xf>
    <xf numFmtId="49" fontId="6" fillId="4" borderId="3" xfId="0" applyNumberFormat="1" applyFont="1" applyFill="1" applyBorder="1" applyAlignment="1">
      <alignment horizontal="left" vertical="top" wrapText="1"/>
    </xf>
    <xf numFmtId="0" fontId="6" fillId="4" borderId="0" xfId="0" applyFont="1" applyFill="1" applyAlignment="1">
      <alignment horizontal="center"/>
    </xf>
    <xf numFmtId="0" fontId="6" fillId="4" borderId="0" xfId="0" applyFont="1" applyFill="1" applyAlignment="1">
      <alignment horizontal="right"/>
    </xf>
    <xf numFmtId="0" fontId="6" fillId="4" borderId="0" xfId="0" applyFont="1" applyFill="1" applyAlignment="1">
      <alignment horizontal="center" wrapText="1"/>
    </xf>
    <xf numFmtId="0" fontId="6" fillId="4" borderId="0" xfId="0" applyFont="1" applyFill="1" applyAlignment="1">
      <alignment horizontal="right" vertical="top" wrapText="1"/>
    </xf>
    <xf numFmtId="0" fontId="6" fillId="4" borderId="0" xfId="0" applyFont="1" applyFill="1" applyAlignment="1">
      <alignment horizontal="left" vertical="top"/>
    </xf>
    <xf numFmtId="0" fontId="6" fillId="4" borderId="0" xfId="0" quotePrefix="1" applyFont="1" applyFill="1" applyAlignment="1">
      <alignment horizontal="left" vertical="top" wrapText="1"/>
    </xf>
    <xf numFmtId="0" fontId="12" fillId="0" borderId="0" xfId="2" applyFont="1" applyAlignment="1">
      <alignment horizontal="left" vertical="top" wrapText="1"/>
    </xf>
    <xf numFmtId="0" fontId="19" fillId="0" borderId="0" xfId="7" applyFont="1" applyBorder="1" applyAlignment="1">
      <alignment horizontal="left" vertical="top"/>
    </xf>
  </cellXfs>
  <cellStyles count="16">
    <cellStyle name="Comma" xfId="1" builtinId="3"/>
    <cellStyle name="Comma 2" xfId="13" xr:uid="{00000000-0005-0000-0000-000001000000}"/>
    <cellStyle name="Navadno 10 2" xfId="14" xr:uid="{00000000-0005-0000-0000-000002000000}"/>
    <cellStyle name="Navadno 11 2" xfId="12" xr:uid="{00000000-0005-0000-0000-000003000000}"/>
    <cellStyle name="Navadno 2" xfId="2" xr:uid="{00000000-0005-0000-0000-000004000000}"/>
    <cellStyle name="Navadno 2 2" xfId="3" xr:uid="{00000000-0005-0000-0000-000005000000}"/>
    <cellStyle name="Navadno 2 2 2" xfId="5" xr:uid="{00000000-0005-0000-0000-000006000000}"/>
    <cellStyle name="Navadno_Knjiga IV-NPr-S2-1" xfId="15" xr:uid="{00000000-0005-0000-0000-000007000000}"/>
    <cellStyle name="Normal" xfId="0" builtinId="0"/>
    <cellStyle name="Normal 2 2" xfId="6" xr:uid="{00000000-0005-0000-0000-000009000000}"/>
    <cellStyle name="Normal 2 2 2" xfId="11" xr:uid="{00000000-0005-0000-0000-00000A000000}"/>
    <cellStyle name="Normal 3" xfId="9" xr:uid="{00000000-0005-0000-0000-00000B000000}"/>
    <cellStyle name="Normal 3 2 2" xfId="7" xr:uid="{00000000-0005-0000-0000-00000C000000}"/>
    <cellStyle name="Normal_I-BREZOV" xfId="8" xr:uid="{00000000-0005-0000-0000-00000D000000}"/>
    <cellStyle name="Normal_Sheet1" xfId="10" xr:uid="{00000000-0005-0000-0000-00000E000000}"/>
    <cellStyle name="Odstotek 2" xfId="4"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22"/>
  <sheetViews>
    <sheetView tabSelected="1" view="pageBreakPreview" zoomScale="85" zoomScaleNormal="85" zoomScaleSheetLayoutView="85" workbookViewId="0">
      <selection activeCell="N27" sqref="N27"/>
    </sheetView>
  </sheetViews>
  <sheetFormatPr defaultColWidth="9.140625" defaultRowHeight="12.75" x14ac:dyDescent="0.25"/>
  <cols>
    <col min="1" max="1" width="5.7109375" style="9" customWidth="1"/>
    <col min="2" max="2" width="7.7109375" style="9" customWidth="1"/>
    <col min="3" max="3" width="50.7109375" style="44" customWidth="1"/>
    <col min="4" max="4" width="5.7109375" style="16" customWidth="1"/>
    <col min="5" max="6" width="10.7109375" style="9" customWidth="1"/>
    <col min="7" max="7" width="12.7109375" style="9" customWidth="1"/>
    <col min="8" max="8" width="4.7109375" style="8" customWidth="1"/>
    <col min="9" max="9" width="10.5703125" style="8" bestFit="1" customWidth="1"/>
    <col min="10" max="11" width="9.140625" style="8"/>
    <col min="12" max="13" width="9.42578125" style="8" bestFit="1" customWidth="1"/>
    <col min="14" max="14" width="9.42578125" style="8" customWidth="1"/>
    <col min="15" max="31" width="9.140625" style="8"/>
    <col min="32" max="40" width="9.140625" style="9"/>
    <col min="41" max="44" width="9.140625" style="10"/>
    <col min="45" max="16384" width="9.140625" style="9"/>
  </cols>
  <sheetData>
    <row r="1" spans="1:44" ht="15.75" x14ac:dyDescent="0.2">
      <c r="A1" s="1"/>
      <c r="B1" s="2"/>
      <c r="C1" s="2"/>
      <c r="D1" s="3"/>
      <c r="E1" s="4"/>
      <c r="F1" s="5"/>
      <c r="G1" s="6" t="s">
        <v>0</v>
      </c>
      <c r="H1" s="7"/>
      <c r="I1" s="7"/>
    </row>
    <row r="2" spans="1:44" ht="15.75" x14ac:dyDescent="0.25">
      <c r="A2" s="11"/>
      <c r="B2" s="12"/>
      <c r="C2" s="12"/>
      <c r="D2" s="13"/>
      <c r="E2" s="4"/>
      <c r="F2" s="5"/>
      <c r="G2" s="6" t="s">
        <v>1</v>
      </c>
      <c r="H2" s="14"/>
      <c r="I2" s="14"/>
    </row>
    <row r="5" spans="1:44" ht="25.5" x14ac:dyDescent="0.25">
      <c r="A5" s="9" t="s">
        <v>2</v>
      </c>
      <c r="C5" s="15" t="s">
        <v>3</v>
      </c>
    </row>
    <row r="6" spans="1:44" ht="25.5" x14ac:dyDescent="0.25">
      <c r="C6" s="15"/>
    </row>
    <row r="7" spans="1:44" ht="51" x14ac:dyDescent="0.25">
      <c r="B7" s="15">
        <v>3</v>
      </c>
      <c r="C7" s="15" t="s">
        <v>559</v>
      </c>
    </row>
    <row r="8" spans="1:44" ht="77.25" customHeight="1" x14ac:dyDescent="0.25">
      <c r="A8" s="9" t="s">
        <v>5</v>
      </c>
      <c r="C8" s="431" t="s">
        <v>6</v>
      </c>
      <c r="D8" s="431"/>
      <c r="E8" s="431"/>
      <c r="F8" s="431"/>
    </row>
    <row r="9" spans="1:44" x14ac:dyDescent="0.25">
      <c r="C9" s="17"/>
    </row>
    <row r="10" spans="1:44" x14ac:dyDescent="0.25">
      <c r="A10" s="9" t="s">
        <v>7</v>
      </c>
      <c r="C10" s="17">
        <v>45771</v>
      </c>
    </row>
    <row r="11" spans="1:44" x14ac:dyDescent="0.25">
      <c r="A11" s="9" t="s">
        <v>8</v>
      </c>
      <c r="C11" s="18" t="s">
        <v>1</v>
      </c>
    </row>
    <row r="14" spans="1:44" s="25" customFormat="1" x14ac:dyDescent="0.25">
      <c r="A14" s="19"/>
      <c r="B14" s="20"/>
      <c r="C14" s="21" t="s">
        <v>9</v>
      </c>
      <c r="D14" s="22"/>
      <c r="E14" s="20"/>
      <c r="F14" s="20"/>
      <c r="G14" s="23"/>
      <c r="H14" s="24"/>
      <c r="I14" s="24"/>
      <c r="J14" s="24"/>
      <c r="K14" s="24"/>
      <c r="L14" s="24"/>
      <c r="M14" s="24"/>
      <c r="N14" s="24"/>
      <c r="O14" s="24"/>
      <c r="P14" s="24"/>
      <c r="Q14" s="24"/>
      <c r="R14" s="24"/>
      <c r="S14" s="24"/>
      <c r="T14" s="24"/>
      <c r="U14" s="24"/>
      <c r="V14" s="24"/>
      <c r="W14" s="24"/>
      <c r="X14" s="24"/>
      <c r="Y14" s="24"/>
      <c r="Z14" s="24"/>
      <c r="AA14" s="24"/>
      <c r="AB14" s="24"/>
      <c r="AC14" s="24"/>
      <c r="AD14" s="24"/>
      <c r="AE14" s="24"/>
      <c r="AO14" s="26"/>
      <c r="AP14" s="26"/>
      <c r="AQ14" s="26"/>
      <c r="AR14" s="26"/>
    </row>
    <row r="15" spans="1:44" ht="39" customHeight="1" x14ac:dyDescent="0.25">
      <c r="A15" s="401" t="s">
        <v>557</v>
      </c>
      <c r="B15" s="401" t="s">
        <v>560</v>
      </c>
      <c r="C15" s="29" t="s">
        <v>555</v>
      </c>
      <c r="D15" s="30"/>
      <c r="E15" s="28"/>
      <c r="F15" s="28"/>
      <c r="G15" s="31">
        <f>'3_1_ELE Rek'!G42</f>
        <v>0</v>
      </c>
      <c r="I15" s="32"/>
      <c r="J15" s="33"/>
    </row>
    <row r="16" spans="1:44" ht="15" customHeight="1" x14ac:dyDescent="0.25">
      <c r="A16" s="401" t="s">
        <v>558</v>
      </c>
      <c r="B16" s="401" t="s">
        <v>561</v>
      </c>
      <c r="C16" s="29" t="s">
        <v>554</v>
      </c>
      <c r="D16" s="30"/>
      <c r="E16" s="28"/>
      <c r="F16" s="28"/>
      <c r="G16" s="31">
        <f>'3_2_VP Rek '!G26</f>
        <v>0</v>
      </c>
      <c r="I16" s="32"/>
      <c r="J16" s="33"/>
    </row>
    <row r="17" spans="1:31" ht="15" customHeight="1" x14ac:dyDescent="0.25">
      <c r="A17" s="27"/>
      <c r="B17" s="28"/>
      <c r="C17" s="29"/>
      <c r="D17" s="30"/>
      <c r="E17" s="28"/>
      <c r="F17" s="28"/>
      <c r="G17" s="31"/>
      <c r="I17" s="32"/>
      <c r="J17" s="33"/>
    </row>
    <row r="18" spans="1:31" s="26" customFormat="1" ht="15" customHeight="1" x14ac:dyDescent="0.25">
      <c r="A18" s="34"/>
      <c r="B18" s="35"/>
      <c r="C18" s="36" t="s">
        <v>10</v>
      </c>
      <c r="D18" s="37"/>
      <c r="E18" s="35"/>
      <c r="F18" s="35"/>
      <c r="G18" s="38">
        <f>SUM(G15:G16)</f>
        <v>0</v>
      </c>
      <c r="H18" s="39"/>
      <c r="I18" s="40"/>
      <c r="J18" s="41"/>
      <c r="K18" s="39"/>
      <c r="L18" s="39"/>
      <c r="M18" s="39"/>
      <c r="N18" s="39"/>
      <c r="O18" s="39"/>
      <c r="P18" s="39"/>
      <c r="Q18" s="39"/>
      <c r="R18" s="39"/>
      <c r="S18" s="39"/>
      <c r="T18" s="39"/>
      <c r="U18" s="39"/>
      <c r="V18" s="39"/>
      <c r="W18" s="39"/>
      <c r="X18" s="39"/>
      <c r="Y18" s="39"/>
      <c r="Z18" s="39"/>
      <c r="AA18" s="39"/>
      <c r="AB18" s="39"/>
      <c r="AC18" s="39"/>
      <c r="AD18" s="39"/>
      <c r="AE18" s="39"/>
    </row>
    <row r="19" spans="1:31" ht="15" customHeight="1" x14ac:dyDescent="0.25">
      <c r="A19" s="27"/>
      <c r="B19" s="28"/>
      <c r="C19" s="29" t="s">
        <v>11</v>
      </c>
      <c r="D19" s="42">
        <v>0.22</v>
      </c>
      <c r="E19" s="28"/>
      <c r="F19" s="28"/>
      <c r="G19" s="31">
        <f>+G18*D19</f>
        <v>0</v>
      </c>
      <c r="I19" s="32"/>
      <c r="J19" s="33"/>
    </row>
    <row r="20" spans="1:31" s="26" customFormat="1" ht="15" customHeight="1" x14ac:dyDescent="0.25">
      <c r="A20" s="34"/>
      <c r="B20" s="35"/>
      <c r="C20" s="36" t="s">
        <v>12</v>
      </c>
      <c r="D20" s="43"/>
      <c r="E20" s="35"/>
      <c r="F20" s="35"/>
      <c r="G20" s="38">
        <f>+G18+G19</f>
        <v>0</v>
      </c>
      <c r="H20" s="39"/>
      <c r="I20" s="40"/>
      <c r="J20" s="41"/>
      <c r="K20" s="39"/>
      <c r="L20" s="39"/>
      <c r="M20" s="39"/>
      <c r="N20" s="39"/>
      <c r="O20" s="39"/>
      <c r="P20" s="39"/>
      <c r="Q20" s="39"/>
      <c r="R20" s="39"/>
      <c r="S20" s="39"/>
      <c r="T20" s="39"/>
      <c r="U20" s="39"/>
      <c r="V20" s="39"/>
      <c r="W20" s="39"/>
      <c r="X20" s="39"/>
      <c r="Y20" s="39"/>
      <c r="Z20" s="39"/>
      <c r="AA20" s="39"/>
      <c r="AB20" s="39"/>
      <c r="AC20" s="39"/>
      <c r="AD20" s="39"/>
      <c r="AE20" s="39"/>
    </row>
    <row r="21" spans="1:31" x14ac:dyDescent="0.25">
      <c r="G21" s="45"/>
    </row>
    <row r="22" spans="1:31" x14ac:dyDescent="0.25">
      <c r="G22" s="45"/>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0"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R46"/>
  <sheetViews>
    <sheetView view="pageBreakPreview" topLeftCell="A14" zoomScaleNormal="85" zoomScaleSheetLayoutView="100" workbookViewId="0">
      <selection activeCell="G42" sqref="G42"/>
    </sheetView>
  </sheetViews>
  <sheetFormatPr defaultColWidth="9.140625" defaultRowHeight="12.75" x14ac:dyDescent="0.25"/>
  <cols>
    <col min="1" max="1" width="5.7109375" style="9" customWidth="1"/>
    <col min="2" max="2" width="7.7109375" style="9" customWidth="1"/>
    <col min="3" max="3" width="61.5703125" style="44" customWidth="1"/>
    <col min="4" max="4" width="5.7109375" style="16" customWidth="1"/>
    <col min="5" max="6" width="10.7109375" style="9" customWidth="1"/>
    <col min="7" max="7" width="12.7109375" style="9" customWidth="1"/>
    <col min="8" max="8" width="4.7109375" style="8" customWidth="1"/>
    <col min="9" max="9" width="10.5703125" style="8" bestFit="1" customWidth="1"/>
    <col min="10" max="11" width="9.140625" style="8"/>
    <col min="12" max="13" width="9.42578125" style="8" bestFit="1" customWidth="1"/>
    <col min="14" max="14" width="9.42578125" style="8" customWidth="1"/>
    <col min="15" max="31" width="9.140625" style="8"/>
    <col min="32" max="40" width="9.140625" style="9"/>
    <col min="41" max="44" width="9.140625" style="10"/>
    <col min="45" max="16384" width="9.140625" style="9"/>
  </cols>
  <sheetData>
    <row r="1" spans="1:44" ht="15.75" x14ac:dyDescent="0.2">
      <c r="A1" s="1"/>
      <c r="B1" s="2"/>
      <c r="C1" s="2"/>
      <c r="D1" s="3"/>
      <c r="E1" s="4"/>
      <c r="F1" s="5"/>
      <c r="G1" s="6" t="s">
        <v>0</v>
      </c>
      <c r="H1" s="7"/>
      <c r="I1" s="7"/>
    </row>
    <row r="2" spans="1:44" ht="15.75" x14ac:dyDescent="0.25">
      <c r="A2" s="11"/>
      <c r="B2" s="12"/>
      <c r="C2" s="12"/>
      <c r="D2" s="13"/>
      <c r="E2" s="4"/>
      <c r="F2" s="5"/>
      <c r="G2" s="6" t="s">
        <v>1</v>
      </c>
      <c r="H2" s="14"/>
      <c r="I2" s="14"/>
    </row>
    <row r="5" spans="1:44" ht="25.5" x14ac:dyDescent="0.25">
      <c r="A5" s="9" t="s">
        <v>2</v>
      </c>
      <c r="C5" s="15" t="s">
        <v>3</v>
      </c>
    </row>
    <row r="6" spans="1:44" ht="25.5" x14ac:dyDescent="0.25">
      <c r="A6" s="9" t="s">
        <v>4</v>
      </c>
      <c r="C6" s="400" t="s">
        <v>556</v>
      </c>
    </row>
    <row r="7" spans="1:44" ht="102" x14ac:dyDescent="0.25">
      <c r="C7" s="15" t="s">
        <v>555</v>
      </c>
    </row>
    <row r="8" spans="1:44" ht="77.25" customHeight="1" x14ac:dyDescent="0.25">
      <c r="A8" s="9" t="s">
        <v>5</v>
      </c>
      <c r="C8" s="431" t="s">
        <v>6</v>
      </c>
      <c r="D8" s="431"/>
      <c r="E8" s="431"/>
      <c r="F8" s="431"/>
    </row>
    <row r="9" spans="1:44" x14ac:dyDescent="0.25">
      <c r="C9" s="17"/>
    </row>
    <row r="10" spans="1:44" x14ac:dyDescent="0.25">
      <c r="A10" s="9" t="s">
        <v>7</v>
      </c>
      <c r="C10" s="17">
        <v>45771</v>
      </c>
    </row>
    <row r="11" spans="1:44" x14ac:dyDescent="0.25">
      <c r="A11" s="9" t="s">
        <v>8</v>
      </c>
      <c r="C11" s="18" t="s">
        <v>1</v>
      </c>
    </row>
    <row r="14" spans="1:44" s="25" customFormat="1" x14ac:dyDescent="0.25">
      <c r="A14" s="19"/>
      <c r="B14" s="20"/>
      <c r="C14" s="21" t="s">
        <v>9</v>
      </c>
      <c r="D14" s="22"/>
      <c r="E14" s="20"/>
      <c r="F14" s="20"/>
      <c r="G14" s="23"/>
      <c r="H14" s="24"/>
      <c r="I14" s="24"/>
      <c r="J14" s="24"/>
      <c r="K14" s="24"/>
      <c r="L14" s="24"/>
      <c r="M14" s="24"/>
      <c r="N14" s="24"/>
      <c r="O14" s="24"/>
      <c r="P14" s="24"/>
      <c r="Q14" s="24"/>
      <c r="R14" s="24"/>
      <c r="S14" s="24"/>
      <c r="T14" s="24"/>
      <c r="U14" s="24"/>
      <c r="V14" s="24"/>
      <c r="W14" s="24"/>
      <c r="X14" s="24"/>
      <c r="Y14" s="24"/>
      <c r="Z14" s="24"/>
      <c r="AA14" s="24"/>
      <c r="AB14" s="24"/>
      <c r="AC14" s="24"/>
      <c r="AD14" s="24"/>
      <c r="AE14" s="24"/>
      <c r="AO14" s="26"/>
      <c r="AP14" s="26"/>
      <c r="AQ14" s="26"/>
      <c r="AR14" s="26"/>
    </row>
    <row r="15" spans="1:44" ht="15" customHeight="1" x14ac:dyDescent="0.25">
      <c r="A15" s="27">
        <v>1</v>
      </c>
      <c r="B15" s="28"/>
      <c r="C15" s="29" t="str">
        <f>'3_1_ELE_1'!$A$1</f>
        <v>PODROČJE OBDELAVE ŠT. 02</v>
      </c>
      <c r="D15" s="30"/>
      <c r="E15" s="28"/>
      <c r="F15" s="28"/>
      <c r="G15" s="31">
        <f>'3_1_ELE_1'!G9</f>
        <v>0</v>
      </c>
      <c r="I15" s="32"/>
      <c r="J15" s="33"/>
    </row>
    <row r="16" spans="1:44" ht="15" customHeight="1" x14ac:dyDescent="0.25">
      <c r="A16" s="27">
        <v>2</v>
      </c>
      <c r="B16" s="28"/>
      <c r="C16" s="29" t="str">
        <f>'3_1_ELE_2'!$A$1</f>
        <v>PODROČJE OBDELAVE ŠT. 03 - ZADRŽEVALNIK BADAŠEVICA</v>
      </c>
      <c r="D16" s="30"/>
      <c r="E16" s="28"/>
      <c r="F16" s="28"/>
      <c r="G16" s="31">
        <f>'3_1_ELE_2'!G40</f>
        <v>0</v>
      </c>
      <c r="I16" s="32"/>
      <c r="J16" s="33"/>
    </row>
    <row r="17" spans="1:10" ht="15" customHeight="1" x14ac:dyDescent="0.25">
      <c r="A17" s="27">
        <v>3</v>
      </c>
      <c r="B17" s="28"/>
      <c r="C17" s="29" t="str">
        <f>'3_1_ELE_3'!$A$1</f>
        <v>PODROČJE OBDELAVE ŠT. 03 ELEKTRO AGREGAT ZADRŽEVALNIKA</v>
      </c>
      <c r="D17" s="30"/>
      <c r="E17" s="28"/>
      <c r="F17" s="28"/>
      <c r="G17" s="31">
        <f>'3_1_ELE_3'!G156</f>
        <v>0</v>
      </c>
      <c r="I17" s="32"/>
      <c r="J17" s="33"/>
    </row>
    <row r="18" spans="1:10" ht="15" customHeight="1" x14ac:dyDescent="0.25">
      <c r="A18" s="27">
        <v>4</v>
      </c>
      <c r="B18" s="28"/>
      <c r="C18" s="29" t="str">
        <f>'3_1_ELE_4'!$A$1</f>
        <v>PODROČJE OBDELAVE ŠT. 06 - NN PRIKLJUČEK ZADRŽEVALNIKA</v>
      </c>
      <c r="D18" s="30"/>
      <c r="E18" s="28"/>
      <c r="F18" s="28"/>
      <c r="G18" s="31">
        <f>'3_1_ELE_4'!G66</f>
        <v>0</v>
      </c>
      <c r="I18" s="32"/>
      <c r="J18" s="33"/>
    </row>
    <row r="19" spans="1:10" ht="15" customHeight="1" x14ac:dyDescent="0.25">
      <c r="A19" s="27">
        <v>5</v>
      </c>
      <c r="B19" s="28"/>
      <c r="C19" s="29" t="str">
        <f>'3_1_ELE_5'!$A$1</f>
        <v>PODROČJE OBDELAVE ŠT. 07 - TK PRIKLJUČEK ZADRŽEVALNIKA</v>
      </c>
      <c r="D19" s="30"/>
      <c r="E19" s="28"/>
      <c r="F19" s="28"/>
      <c r="G19" s="31">
        <f>'3_1_ELE_5'!G46</f>
        <v>0</v>
      </c>
      <c r="I19" s="32"/>
      <c r="J19" s="33"/>
    </row>
    <row r="20" spans="1:10" ht="15" customHeight="1" x14ac:dyDescent="0.25">
      <c r="A20" s="27">
        <v>6</v>
      </c>
      <c r="B20" s="28"/>
      <c r="C20" s="29" t="str">
        <f>'3_1_ELE_6'!$A$1</f>
        <v>PODROČJE OBDELAVE ŠT. 08 - PRESTAVITEV SN, KRIZ JR, TK</v>
      </c>
      <c r="D20" s="30"/>
      <c r="E20" s="28"/>
      <c r="F20" s="28"/>
      <c r="G20" s="31">
        <f>'3_1_ELE_6'!G63</f>
        <v>0</v>
      </c>
      <c r="I20" s="32"/>
      <c r="J20" s="33"/>
    </row>
    <row r="21" spans="1:10" ht="15" customHeight="1" x14ac:dyDescent="0.25">
      <c r="A21" s="27">
        <v>7</v>
      </c>
      <c r="B21" s="28"/>
      <c r="C21" s="29" t="str">
        <f>'3_1_ELE_7'!$A$1</f>
        <v>PODROČJE OBDELAVE ŠT. 08 - EL. NN PRIKLJUČEK ZAPORNICE Z5</v>
      </c>
      <c r="D21" s="30"/>
      <c r="E21" s="28"/>
      <c r="F21" s="28"/>
      <c r="G21" s="31">
        <f>'3_1_ELE_7'!G72</f>
        <v>0</v>
      </c>
      <c r="I21" s="32"/>
      <c r="J21" s="33"/>
    </row>
    <row r="22" spans="1:10" ht="15" customHeight="1" x14ac:dyDescent="0.25">
      <c r="A22" s="27">
        <v>8</v>
      </c>
      <c r="B22" s="28"/>
      <c r="C22" s="29" t="str">
        <f>'3_1_ELE_8'!$A$1</f>
        <v>PODROČJE OBDELAVE ŠT. 08 - TK PRIKLJUČEK ZAPORNICE Z5</v>
      </c>
      <c r="D22" s="30"/>
      <c r="E22" s="28"/>
      <c r="F22" s="28"/>
      <c r="G22" s="31">
        <f>'3_1_ELE_8'!G42</f>
        <v>0</v>
      </c>
      <c r="I22" s="32"/>
      <c r="J22" s="33"/>
    </row>
    <row r="23" spans="1:10" ht="15" customHeight="1" x14ac:dyDescent="0.25">
      <c r="A23" s="27">
        <v>9</v>
      </c>
      <c r="B23" s="28"/>
      <c r="C23" s="29" t="str">
        <f>'3_1_ELE_9'!$A$1</f>
        <v>PODROČJE OBDELAVE ŠT. 08 - ELEKTRO AGREGAT ZAPORNICE Z5 PRI VP_8 IN VP_9</v>
      </c>
      <c r="D23" s="30"/>
      <c r="E23" s="28"/>
      <c r="F23" s="28"/>
      <c r="G23" s="31">
        <f>'3_1_ELE_9'!G140</f>
        <v>0</v>
      </c>
      <c r="I23" s="32"/>
      <c r="J23" s="33"/>
    </row>
    <row r="24" spans="1:10" ht="15" customHeight="1" x14ac:dyDescent="0.25">
      <c r="A24" s="27">
        <v>10</v>
      </c>
      <c r="B24" s="28"/>
      <c r="C24" s="29" t="str">
        <f>'3_1_ELE_10'!$A$1</f>
        <v>PODROČJE OBDELAVE ŠT. 09 - NN PRIKLJUČEK ČRPALIŠČA</v>
      </c>
      <c r="D24" s="30"/>
      <c r="E24" s="28"/>
      <c r="F24" s="28"/>
      <c r="G24" s="31">
        <f>'3_1_ELE_10'!G56</f>
        <v>0</v>
      </c>
      <c r="I24" s="32"/>
      <c r="J24" s="33"/>
    </row>
    <row r="25" spans="1:10" ht="15" customHeight="1" x14ac:dyDescent="0.25">
      <c r="A25" s="27">
        <v>11</v>
      </c>
      <c r="B25" s="28"/>
      <c r="C25" s="29" t="str">
        <f>'3_1_ELE_11'!$A$1</f>
        <v>PODROČJE OBDELAVE ŠT. 09 - TK PRIKLJUČEK ČRPALIŠČA</v>
      </c>
      <c r="D25" s="30"/>
      <c r="E25" s="28"/>
      <c r="F25" s="28"/>
      <c r="G25" s="31">
        <f>'3_1_ELE_11'!G44</f>
        <v>0</v>
      </c>
      <c r="I25" s="32"/>
      <c r="J25" s="33"/>
    </row>
    <row r="26" spans="1:10" ht="15" customHeight="1" x14ac:dyDescent="0.25">
      <c r="A26" s="27">
        <v>12</v>
      </c>
      <c r="B26" s="28"/>
      <c r="C26" s="29" t="str">
        <f>'3_1_ELE_12'!$A$1</f>
        <v>PODROČJE OBDELAVE ŠT. 09 - KRMILNA OMARA ČRPALIŠČA</v>
      </c>
      <c r="D26" s="30"/>
      <c r="E26" s="28"/>
      <c r="F26" s="28"/>
      <c r="G26" s="31">
        <f>'3_1_ELE_12'!G171</f>
        <v>0</v>
      </c>
      <c r="I26" s="32"/>
      <c r="J26" s="33"/>
    </row>
    <row r="27" spans="1:10" ht="15" customHeight="1" x14ac:dyDescent="0.25">
      <c r="A27" s="27">
        <v>13</v>
      </c>
      <c r="B27" s="28"/>
      <c r="C27" s="29" t="str">
        <f>'3_1_ELE_13'!$A$1</f>
        <v>PODROČJE OBDELAVE ŠT. 09 - elektro agregat črpališča</v>
      </c>
      <c r="D27" s="30"/>
      <c r="E27" s="28"/>
      <c r="F27" s="28"/>
      <c r="G27" s="31">
        <f>'3_1_ELE_13'!G153</f>
        <v>0</v>
      </c>
      <c r="I27" s="32"/>
      <c r="J27" s="33"/>
    </row>
    <row r="28" spans="1:10" ht="15" customHeight="1" x14ac:dyDescent="0.25">
      <c r="A28" s="27">
        <v>14</v>
      </c>
      <c r="B28" s="28"/>
      <c r="C28" s="29" t="str">
        <f>'3_1_ELE_14'!$A$1</f>
        <v>PODROČJE OBDELAVE ŠT. 10 IN 11</v>
      </c>
      <c r="D28" s="30"/>
      <c r="E28" s="28"/>
      <c r="F28" s="28"/>
      <c r="G28" s="31">
        <f>'3_1_ELE_14'!G57</f>
        <v>0</v>
      </c>
      <c r="I28" s="32"/>
      <c r="J28" s="33"/>
    </row>
    <row r="29" spans="1:10" ht="15" customHeight="1" x14ac:dyDescent="0.25">
      <c r="A29" s="27">
        <v>15</v>
      </c>
      <c r="B29" s="28"/>
      <c r="C29" s="29" t="str">
        <f>'3_1_ELE_15'!$A$1</f>
        <v>PODROČJE OBDELAVE ŠT. 12</v>
      </c>
      <c r="D29" s="30"/>
      <c r="E29" s="28"/>
      <c r="F29" s="28"/>
      <c r="G29" s="31">
        <f>'3_1_ELE_15'!G49</f>
        <v>0</v>
      </c>
      <c r="I29" s="32"/>
      <c r="J29" s="33"/>
    </row>
    <row r="30" spans="1:10" ht="15" customHeight="1" x14ac:dyDescent="0.25">
      <c r="A30" s="27">
        <v>16</v>
      </c>
      <c r="B30" s="28"/>
      <c r="C30" s="29" t="str">
        <f>'3_1_ELE_16'!$A$1</f>
        <v>PODROČJE OBDELAVE ŠT. 13</v>
      </c>
      <c r="D30" s="30"/>
      <c r="E30" s="28"/>
      <c r="F30" s="28"/>
      <c r="G30" s="31">
        <f>'3_1_ELE_16'!G45</f>
        <v>0</v>
      </c>
      <c r="I30" s="32"/>
      <c r="J30" s="33"/>
    </row>
    <row r="31" spans="1:10" ht="15" customHeight="1" x14ac:dyDescent="0.25">
      <c r="A31" s="27">
        <v>17</v>
      </c>
      <c r="B31" s="28"/>
      <c r="C31" s="29" t="str">
        <f>'3_1_ELE_17'!$A$1</f>
        <v>PODROČJE OBDELAVE ŠT. 14</v>
      </c>
      <c r="D31" s="30"/>
      <c r="E31" s="28"/>
      <c r="F31" s="28"/>
      <c r="G31" s="31">
        <f>'3_1_ELE_17'!G72</f>
        <v>0</v>
      </c>
      <c r="I31" s="32"/>
      <c r="J31" s="33"/>
    </row>
    <row r="32" spans="1:10" ht="15" customHeight="1" x14ac:dyDescent="0.25">
      <c r="A32" s="27">
        <v>18</v>
      </c>
      <c r="B32" s="28"/>
      <c r="C32" s="29" t="str">
        <f>'3_1_ELE_18'!$A$1</f>
        <v>PODROČJE OBDELAVE ŠT. 15</v>
      </c>
      <c r="D32" s="30"/>
      <c r="E32" s="28"/>
      <c r="F32" s="28"/>
      <c r="G32" s="31">
        <f>'3_1_ELE_18'!G7</f>
        <v>0</v>
      </c>
      <c r="I32" s="32"/>
      <c r="J32" s="33"/>
    </row>
    <row r="33" spans="1:31" ht="15" customHeight="1" x14ac:dyDescent="0.25">
      <c r="A33" s="27">
        <v>19</v>
      </c>
      <c r="B33" s="28"/>
      <c r="C33" s="29" t="str">
        <f>'3_1_ELE_19'!$A$1</f>
        <v>PODROČJE OBDELAVE ŠT. 17 - EL. NAPAJANJE ZAPORNIC IN VODOMERNIH POSTAJ PRI RTP</v>
      </c>
      <c r="D33" s="30"/>
      <c r="E33" s="28"/>
      <c r="F33" s="28"/>
      <c r="G33" s="31">
        <f>'3_1_ELE_19'!G45</f>
        <v>0</v>
      </c>
      <c r="I33" s="32"/>
      <c r="J33" s="33"/>
    </row>
    <row r="34" spans="1:31" ht="15" customHeight="1" x14ac:dyDescent="0.25">
      <c r="A34" s="27">
        <v>20</v>
      </c>
      <c r="B34" s="28"/>
      <c r="C34" s="29" t="str">
        <f>'3_1_ELE_20'!$A$1</f>
        <v>PODROČJE OBDELAVE ŠT. 17 - TK PRIKLJUČEK ZAPORNICA 6, VP_11 IN VP_12</v>
      </c>
      <c r="D34" s="30"/>
      <c r="E34" s="28"/>
      <c r="F34" s="28"/>
      <c r="G34" s="31">
        <f>'3_1_ELE_20'!G39</f>
        <v>0</v>
      </c>
      <c r="I34" s="32"/>
      <c r="J34" s="33"/>
    </row>
    <row r="35" spans="1:31" ht="15" customHeight="1" x14ac:dyDescent="0.25">
      <c r="A35" s="27">
        <v>21</v>
      </c>
      <c r="B35" s="28"/>
      <c r="C35" s="29" t="str">
        <f>'3_1_ELE_21'!$A$1</f>
        <v>PODROČJE OBDELAVE ŠT. 18 - NN PRIKLJUČEK ZAPORNICA 7, VP_13</v>
      </c>
      <c r="D35" s="30"/>
      <c r="E35" s="28"/>
      <c r="F35" s="28"/>
      <c r="G35" s="31">
        <f>'3_1_ELE_21'!G62</f>
        <v>0</v>
      </c>
      <c r="I35" s="32"/>
      <c r="J35" s="33"/>
    </row>
    <row r="36" spans="1:31" ht="15" customHeight="1" x14ac:dyDescent="0.25">
      <c r="A36" s="27">
        <v>22</v>
      </c>
      <c r="B36" s="28"/>
      <c r="C36" s="29" t="str">
        <f>'3_1_ELE_22'!$A$1</f>
        <v>PODROČJE OBDELAVE ŠT. 18 - ELEKTRO AGREGAT ZAPORNICE Z7</v>
      </c>
      <c r="D36" s="30"/>
      <c r="E36" s="28"/>
      <c r="F36" s="28"/>
      <c r="G36" s="31">
        <f>'3_1_ELE_22'!G140</f>
        <v>0</v>
      </c>
      <c r="I36" s="32"/>
      <c r="J36" s="33"/>
    </row>
    <row r="37" spans="1:31" ht="15" customHeight="1" x14ac:dyDescent="0.25">
      <c r="A37" s="27">
        <v>23</v>
      </c>
      <c r="B37" s="28"/>
      <c r="C37" s="29" t="str">
        <f>'3_1_ELE_23'!$A$1</f>
        <v>PODROČJE OBDELAVE ŠT. 18 - TK PRIKLJUČEK ZAPORNICA 7, VP_13</v>
      </c>
      <c r="D37" s="30"/>
      <c r="E37" s="28"/>
      <c r="F37" s="28"/>
      <c r="G37" s="31">
        <f>'3_1_ELE_23'!G47</f>
        <v>0</v>
      </c>
      <c r="I37" s="32"/>
      <c r="J37" s="33"/>
    </row>
    <row r="38" spans="1:31" ht="15" customHeight="1" x14ac:dyDescent="0.25">
      <c r="A38" s="27">
        <v>24</v>
      </c>
      <c r="B38" s="28"/>
      <c r="C38" s="29" t="str">
        <f>'3_1_ELE_24'!$A$1</f>
        <v>PODROČJE OBDELAVE ŠT. 19 - NN PRIKLJUČEK ZAPORNICA Z11, VP_14</v>
      </c>
      <c r="D38" s="30"/>
      <c r="E38" s="28"/>
      <c r="F38" s="28"/>
      <c r="G38" s="31">
        <f>'3_1_ELE_24'!G72</f>
        <v>0</v>
      </c>
      <c r="I38" s="32"/>
      <c r="J38" s="33"/>
    </row>
    <row r="39" spans="1:31" ht="15" customHeight="1" x14ac:dyDescent="0.25">
      <c r="A39" s="27">
        <v>25</v>
      </c>
      <c r="B39" s="28"/>
      <c r="C39" s="29" t="str">
        <f>'3_1_ELE_25'!$A$1</f>
        <v>PODROČJE OBDELAVE ŠT. 19 - ELEKTRO AGREGAT ZAPORNICE PRI VP_14</v>
      </c>
      <c r="D39" s="30"/>
      <c r="E39" s="28"/>
      <c r="F39" s="28"/>
      <c r="G39" s="31">
        <f>'3_1_ELE_25'!G140</f>
        <v>0</v>
      </c>
      <c r="I39" s="32"/>
      <c r="J39" s="33"/>
    </row>
    <row r="40" spans="1:31" ht="15" customHeight="1" x14ac:dyDescent="0.25">
      <c r="A40" s="27">
        <v>26</v>
      </c>
      <c r="B40" s="28"/>
      <c r="C40" s="29" t="str">
        <f>'3_1_ELE_26'!$A$1</f>
        <v>PODROČJE OBDELAVE ŠT. 19 - TK PRIKLJUČEK ZAPORNICA, VP_14</v>
      </c>
      <c r="D40" s="30"/>
      <c r="E40" s="28"/>
      <c r="F40" s="28"/>
      <c r="G40" s="31">
        <f>'3_1_ELE_26'!G47</f>
        <v>0</v>
      </c>
      <c r="I40" s="32"/>
      <c r="J40" s="33"/>
    </row>
    <row r="41" spans="1:31" ht="15" customHeight="1" x14ac:dyDescent="0.25">
      <c r="A41" s="27"/>
      <c r="B41" s="28"/>
      <c r="C41" s="29"/>
      <c r="D41" s="30"/>
      <c r="E41" s="28"/>
      <c r="F41" s="28"/>
      <c r="G41" s="31"/>
      <c r="I41" s="32"/>
      <c r="J41" s="33"/>
    </row>
    <row r="42" spans="1:31" s="26" customFormat="1" ht="15" customHeight="1" x14ac:dyDescent="0.25">
      <c r="A42" s="34"/>
      <c r="B42" s="35"/>
      <c r="C42" s="36" t="s">
        <v>10</v>
      </c>
      <c r="D42" s="37"/>
      <c r="E42" s="35"/>
      <c r="F42" s="35"/>
      <c r="G42" s="38">
        <f>SUM(G15:G41)</f>
        <v>0</v>
      </c>
      <c r="H42" s="39"/>
      <c r="I42" s="40"/>
      <c r="J42" s="41"/>
      <c r="K42" s="39"/>
      <c r="L42" s="39"/>
      <c r="M42" s="39"/>
      <c r="N42" s="39"/>
      <c r="O42" s="39"/>
      <c r="P42" s="39"/>
      <c r="Q42" s="39"/>
      <c r="R42" s="39"/>
      <c r="S42" s="39"/>
      <c r="T42" s="39"/>
      <c r="U42" s="39"/>
      <c r="V42" s="39"/>
      <c r="W42" s="39"/>
      <c r="X42" s="39"/>
      <c r="Y42" s="39"/>
      <c r="Z42" s="39"/>
      <c r="AA42" s="39"/>
      <c r="AB42" s="39"/>
      <c r="AC42" s="39"/>
      <c r="AD42" s="39"/>
      <c r="AE42" s="39"/>
    </row>
    <row r="43" spans="1:31" ht="15" customHeight="1" x14ac:dyDescent="0.25">
      <c r="A43" s="27"/>
      <c r="B43" s="28"/>
      <c r="C43" s="29" t="s">
        <v>11</v>
      </c>
      <c r="D43" s="42">
        <v>0.22</v>
      </c>
      <c r="E43" s="28"/>
      <c r="F43" s="28"/>
      <c r="G43" s="31">
        <f>+G42*D43</f>
        <v>0</v>
      </c>
      <c r="I43" s="32"/>
      <c r="J43" s="33"/>
    </row>
    <row r="44" spans="1:31" s="26" customFormat="1" ht="15" customHeight="1" x14ac:dyDescent="0.25">
      <c r="A44" s="34"/>
      <c r="B44" s="35"/>
      <c r="C44" s="36" t="s">
        <v>12</v>
      </c>
      <c r="D44" s="43"/>
      <c r="E44" s="35"/>
      <c r="F44" s="35"/>
      <c r="G44" s="38">
        <f>+G42+G43</f>
        <v>0</v>
      </c>
      <c r="H44" s="39"/>
      <c r="I44" s="40"/>
      <c r="J44" s="41"/>
      <c r="K44" s="39"/>
      <c r="L44" s="39"/>
      <c r="M44" s="39"/>
      <c r="N44" s="39"/>
      <c r="O44" s="39"/>
      <c r="P44" s="39"/>
      <c r="Q44" s="39"/>
      <c r="R44" s="39"/>
      <c r="S44" s="39"/>
      <c r="T44" s="39"/>
      <c r="U44" s="39"/>
      <c r="V44" s="39"/>
      <c r="W44" s="39"/>
      <c r="X44" s="39"/>
      <c r="Y44" s="39"/>
      <c r="Z44" s="39"/>
      <c r="AA44" s="39"/>
      <c r="AB44" s="39"/>
      <c r="AC44" s="39"/>
      <c r="AD44" s="39"/>
      <c r="AE44" s="39"/>
    </row>
    <row r="45" spans="1:31" x14ac:dyDescent="0.25">
      <c r="G45" s="45"/>
    </row>
    <row r="46" spans="1:31" x14ac:dyDescent="0.25">
      <c r="G46" s="45"/>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81"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R30"/>
  <sheetViews>
    <sheetView view="pageBreakPreview" topLeftCell="A8" zoomScaleNormal="85" zoomScaleSheetLayoutView="100" workbookViewId="0">
      <selection activeCell="G26" sqref="G26"/>
    </sheetView>
  </sheetViews>
  <sheetFormatPr defaultColWidth="9.140625" defaultRowHeight="12.75" x14ac:dyDescent="0.25"/>
  <cols>
    <col min="1" max="1" width="5.7109375" style="9" customWidth="1"/>
    <col min="2" max="2" width="7.7109375" style="9" customWidth="1"/>
    <col min="3" max="3" width="50.7109375" style="44" customWidth="1"/>
    <col min="4" max="4" width="5.7109375" style="16" customWidth="1"/>
    <col min="5" max="6" width="10.7109375" style="9" customWidth="1"/>
    <col min="7" max="7" width="12.7109375" style="9" customWidth="1"/>
    <col min="8" max="8" width="4.7109375" style="8" customWidth="1"/>
    <col min="9" max="9" width="10.5703125" style="8" bestFit="1" customWidth="1"/>
    <col min="10" max="11" width="9.140625" style="8"/>
    <col min="12" max="13" width="9.42578125" style="8" bestFit="1" customWidth="1"/>
    <col min="14" max="14" width="9.42578125" style="8" customWidth="1"/>
    <col min="15" max="31" width="9.140625" style="8"/>
    <col min="32" max="40" width="9.140625" style="9"/>
    <col min="41" max="44" width="9.140625" style="10"/>
    <col min="45" max="16384" width="9.140625" style="9"/>
  </cols>
  <sheetData>
    <row r="1" spans="1:44" ht="15.75" x14ac:dyDescent="0.2">
      <c r="A1" s="1"/>
      <c r="B1" s="2"/>
      <c r="C1" s="2"/>
      <c r="D1" s="3"/>
      <c r="E1" s="4"/>
      <c r="F1" s="5"/>
      <c r="G1" s="6" t="s">
        <v>0</v>
      </c>
      <c r="H1" s="7"/>
      <c r="I1" s="7"/>
    </row>
    <row r="2" spans="1:44" ht="15.75" x14ac:dyDescent="0.25">
      <c r="A2" s="11"/>
      <c r="B2" s="12"/>
      <c r="C2" s="12"/>
      <c r="D2" s="13"/>
      <c r="E2" s="4"/>
      <c r="F2" s="5"/>
      <c r="G2" s="6" t="s">
        <v>1</v>
      </c>
      <c r="H2" s="14"/>
      <c r="I2" s="14"/>
    </row>
    <row r="5" spans="1:44" ht="25.5" x14ac:dyDescent="0.25">
      <c r="A5" s="9" t="s">
        <v>2</v>
      </c>
      <c r="C5" s="15" t="s">
        <v>3</v>
      </c>
    </row>
    <row r="6" spans="1:44" ht="25.5" x14ac:dyDescent="0.25">
      <c r="A6" s="9" t="s">
        <v>4</v>
      </c>
      <c r="C6" s="15" t="s">
        <v>553</v>
      </c>
    </row>
    <row r="7" spans="1:44" ht="76.5" x14ac:dyDescent="0.25">
      <c r="C7" s="15" t="s">
        <v>554</v>
      </c>
    </row>
    <row r="8" spans="1:44" ht="77.25" customHeight="1" x14ac:dyDescent="0.25">
      <c r="A8" s="9" t="s">
        <v>5</v>
      </c>
      <c r="C8" s="431" t="s">
        <v>6</v>
      </c>
      <c r="D8" s="431"/>
      <c r="E8" s="431"/>
      <c r="F8" s="431"/>
    </row>
    <row r="9" spans="1:44" x14ac:dyDescent="0.25">
      <c r="C9" s="17"/>
    </row>
    <row r="10" spans="1:44" x14ac:dyDescent="0.25">
      <c r="A10" s="9" t="s">
        <v>7</v>
      </c>
      <c r="C10" s="17">
        <v>45771</v>
      </c>
    </row>
    <row r="11" spans="1:44" x14ac:dyDescent="0.25">
      <c r="A11" s="9" t="s">
        <v>8</v>
      </c>
      <c r="C11" s="18" t="s">
        <v>1</v>
      </c>
    </row>
    <row r="14" spans="1:44" s="25" customFormat="1" x14ac:dyDescent="0.25">
      <c r="A14" s="19"/>
      <c r="B14" s="20"/>
      <c r="C14" s="21" t="s">
        <v>9</v>
      </c>
      <c r="D14" s="22"/>
      <c r="E14" s="20"/>
      <c r="F14" s="20"/>
      <c r="G14" s="23"/>
      <c r="H14" s="24"/>
      <c r="I14" s="24"/>
      <c r="J14" s="24"/>
      <c r="K14" s="24"/>
      <c r="L14" s="24"/>
      <c r="M14" s="24"/>
      <c r="N14" s="24"/>
      <c r="O14" s="24"/>
      <c r="P14" s="24"/>
      <c r="Q14" s="24"/>
      <c r="R14" s="24"/>
      <c r="S14" s="24"/>
      <c r="T14" s="24"/>
      <c r="U14" s="24"/>
      <c r="V14" s="24"/>
      <c r="W14" s="24"/>
      <c r="X14" s="24"/>
      <c r="Y14" s="24"/>
      <c r="Z14" s="24"/>
      <c r="AA14" s="24"/>
      <c r="AB14" s="24"/>
      <c r="AC14" s="24"/>
      <c r="AD14" s="24"/>
      <c r="AE14" s="24"/>
      <c r="AO14" s="26"/>
      <c r="AP14" s="26"/>
      <c r="AQ14" s="26"/>
      <c r="AR14" s="26"/>
    </row>
    <row r="15" spans="1:44" ht="15" customHeight="1" x14ac:dyDescent="0.25">
      <c r="A15" s="27">
        <v>1</v>
      </c>
      <c r="B15" s="28"/>
      <c r="C15" s="29" t="str">
        <f>'3_2_VP_1'!$A$1</f>
        <v>VODOMERNA POSTAJA VP_1</v>
      </c>
      <c r="D15" s="30"/>
      <c r="E15" s="28"/>
      <c r="F15" s="28"/>
      <c r="G15" s="31">
        <f>'3_2_VP_1'!G55</f>
        <v>0</v>
      </c>
      <c r="I15" s="32"/>
      <c r="J15" s="33"/>
    </row>
    <row r="16" spans="1:44" ht="15" customHeight="1" x14ac:dyDescent="0.25">
      <c r="A16" s="27">
        <v>2</v>
      </c>
      <c r="B16" s="28"/>
      <c r="C16" s="29" t="str">
        <f>'3_2_VP_2'!$A$1</f>
        <v>VODOMERNA POSTAJA VP_2_3_6_7</v>
      </c>
      <c r="D16" s="30"/>
      <c r="E16" s="28"/>
      <c r="F16" s="28"/>
      <c r="G16" s="31">
        <f>'3_2_VP_2'!G66</f>
        <v>0</v>
      </c>
      <c r="I16" s="32"/>
      <c r="J16" s="33"/>
    </row>
    <row r="17" spans="1:31" ht="15" customHeight="1" x14ac:dyDescent="0.25">
      <c r="A17" s="27">
        <v>3</v>
      </c>
      <c r="B17" s="28"/>
      <c r="C17" s="29" t="str">
        <f>'3_2_VP_3'!$A$1</f>
        <v>VODOMERNA POSTAJA VP_8_9</v>
      </c>
      <c r="D17" s="30"/>
      <c r="E17" s="28"/>
      <c r="F17" s="28"/>
      <c r="G17" s="31">
        <f>'3_2_VP_3'!G66</f>
        <v>0</v>
      </c>
      <c r="I17" s="32"/>
      <c r="J17" s="33"/>
    </row>
    <row r="18" spans="1:31" ht="15" customHeight="1" x14ac:dyDescent="0.25">
      <c r="A18" s="27">
        <v>4</v>
      </c>
      <c r="B18" s="28"/>
      <c r="C18" s="29" t="str">
        <f>'3_2_VP_4'!$A$1</f>
        <v>VODOMERNA POSTAJA VP_10</v>
      </c>
      <c r="D18" s="30"/>
      <c r="E18" s="28"/>
      <c r="F18" s="28"/>
      <c r="G18" s="31">
        <f>'3_2_VP_4'!G55</f>
        <v>0</v>
      </c>
      <c r="I18" s="32"/>
      <c r="J18" s="33"/>
    </row>
    <row r="19" spans="1:31" ht="15" customHeight="1" x14ac:dyDescent="0.25">
      <c r="A19" s="27">
        <v>5</v>
      </c>
      <c r="B19" s="28"/>
      <c r="C19" s="29" t="str">
        <f>'3_2_VP_5'!$A$1</f>
        <v>VODOMERNA POSTAJA VP_11</v>
      </c>
      <c r="D19" s="30"/>
      <c r="E19" s="28"/>
      <c r="F19" s="28"/>
      <c r="G19" s="31">
        <f>'3_2_VP_5'!G63</f>
        <v>0</v>
      </c>
      <c r="I19" s="32"/>
      <c r="J19" s="33"/>
    </row>
    <row r="20" spans="1:31" ht="15" customHeight="1" x14ac:dyDescent="0.25">
      <c r="A20" s="27">
        <v>6</v>
      </c>
      <c r="B20" s="28"/>
      <c r="C20" s="29" t="str">
        <f>'3_2_VP_6'!$A$1</f>
        <v>VODOMERNA POSTAJA VP_12</v>
      </c>
      <c r="D20" s="30"/>
      <c r="E20" s="28"/>
      <c r="F20" s="28"/>
      <c r="G20" s="31">
        <f>'3_2_VP_6'!G63</f>
        <v>0</v>
      </c>
      <c r="I20" s="32"/>
      <c r="J20" s="33"/>
    </row>
    <row r="21" spans="1:31" ht="15" customHeight="1" x14ac:dyDescent="0.25">
      <c r="A21" s="27">
        <v>7</v>
      </c>
      <c r="B21" s="28"/>
      <c r="C21" s="29" t="str">
        <f>'3_2_VP_7'!$A$1</f>
        <v>VODOMERNA POSTAJA VP_13</v>
      </c>
      <c r="D21" s="30"/>
      <c r="E21" s="28"/>
      <c r="F21" s="28"/>
      <c r="G21" s="31">
        <f>'3_2_VP_7'!G63</f>
        <v>0</v>
      </c>
      <c r="I21" s="32"/>
      <c r="J21" s="33"/>
    </row>
    <row r="22" spans="1:31" ht="15" customHeight="1" x14ac:dyDescent="0.25">
      <c r="A22" s="27">
        <v>8</v>
      </c>
      <c r="B22" s="28"/>
      <c r="C22" s="29" t="str">
        <f>'3_2_VP_8'!$A$1</f>
        <v>VODOMERNA POSTAJA VP_14</v>
      </c>
      <c r="D22" s="30"/>
      <c r="E22" s="28"/>
      <c r="F22" s="28"/>
      <c r="G22" s="31">
        <f>'3_2_VP_8'!G66</f>
        <v>0</v>
      </c>
      <c r="I22" s="32"/>
      <c r="J22" s="33"/>
    </row>
    <row r="23" spans="1:31" ht="15" customHeight="1" x14ac:dyDescent="0.25">
      <c r="A23" s="27">
        <v>9</v>
      </c>
      <c r="B23" s="28"/>
      <c r="C23" s="29" t="str">
        <f>'3_2_VP_9'!$A$1</f>
        <v>VODOMERNA POSTAJA VP_15</v>
      </c>
      <c r="D23" s="30"/>
      <c r="E23" s="28"/>
      <c r="F23" s="28"/>
      <c r="G23" s="31">
        <f>'3_2_VP_9'!G63</f>
        <v>0</v>
      </c>
      <c r="I23" s="32"/>
      <c r="J23" s="33"/>
    </row>
    <row r="24" spans="1:31" ht="15" customHeight="1" x14ac:dyDescent="0.25">
      <c r="A24" s="27">
        <v>10</v>
      </c>
      <c r="B24" s="28"/>
      <c r="C24" s="29" t="str">
        <f>'3_2_VP_10'!$A$1</f>
        <v>VODOMERNA POSTAJA VP_16</v>
      </c>
      <c r="D24" s="30"/>
      <c r="E24" s="28"/>
      <c r="F24" s="28"/>
      <c r="G24" s="31">
        <f>'3_2_VP_10'!G63</f>
        <v>0</v>
      </c>
      <c r="I24" s="32"/>
      <c r="J24" s="33"/>
    </row>
    <row r="25" spans="1:31" ht="15" customHeight="1" x14ac:dyDescent="0.25">
      <c r="A25" s="27"/>
      <c r="B25" s="28"/>
      <c r="C25" s="29"/>
      <c r="D25" s="30"/>
      <c r="E25" s="28"/>
      <c r="F25" s="28"/>
      <c r="G25" s="31"/>
      <c r="I25" s="32"/>
      <c r="J25" s="33"/>
    </row>
    <row r="26" spans="1:31" s="26" customFormat="1" ht="15" customHeight="1" x14ac:dyDescent="0.25">
      <c r="A26" s="34"/>
      <c r="B26" s="35"/>
      <c r="C26" s="36" t="s">
        <v>10</v>
      </c>
      <c r="D26" s="37"/>
      <c r="E26" s="35"/>
      <c r="F26" s="35"/>
      <c r="G26" s="38">
        <f>SUM(G15:G25)</f>
        <v>0</v>
      </c>
      <c r="H26" s="39"/>
      <c r="I26" s="40"/>
      <c r="J26" s="41"/>
      <c r="K26" s="39"/>
      <c r="L26" s="39"/>
      <c r="M26" s="39"/>
      <c r="N26" s="39"/>
      <c r="O26" s="39"/>
      <c r="P26" s="39"/>
      <c r="Q26" s="39"/>
      <c r="R26" s="39"/>
      <c r="S26" s="39"/>
      <c r="T26" s="39"/>
      <c r="U26" s="39"/>
      <c r="V26" s="39"/>
      <c r="W26" s="39"/>
      <c r="X26" s="39"/>
      <c r="Y26" s="39"/>
      <c r="Z26" s="39"/>
      <c r="AA26" s="39"/>
      <c r="AB26" s="39"/>
      <c r="AC26" s="39"/>
      <c r="AD26" s="39"/>
      <c r="AE26" s="39"/>
    </row>
    <row r="27" spans="1:31" ht="15" customHeight="1" x14ac:dyDescent="0.25">
      <c r="A27" s="27"/>
      <c r="B27" s="28"/>
      <c r="C27" s="29" t="s">
        <v>11</v>
      </c>
      <c r="D27" s="42">
        <v>0.22</v>
      </c>
      <c r="E27" s="28"/>
      <c r="F27" s="28"/>
      <c r="G27" s="31">
        <f>+G26*D27</f>
        <v>0</v>
      </c>
      <c r="I27" s="32"/>
      <c r="J27" s="33"/>
    </row>
    <row r="28" spans="1:31" s="26" customFormat="1" ht="15" customHeight="1" x14ac:dyDescent="0.25">
      <c r="A28" s="34"/>
      <c r="B28" s="35"/>
      <c r="C28" s="36" t="s">
        <v>12</v>
      </c>
      <c r="D28" s="43"/>
      <c r="E28" s="35"/>
      <c r="F28" s="35"/>
      <c r="G28" s="38">
        <f>+G26+G27</f>
        <v>0</v>
      </c>
      <c r="H28" s="39"/>
      <c r="I28" s="40"/>
      <c r="J28" s="41"/>
      <c r="K28" s="39"/>
      <c r="L28" s="39"/>
      <c r="M28" s="39"/>
      <c r="N28" s="39"/>
      <c r="O28" s="39"/>
      <c r="P28" s="39"/>
      <c r="Q28" s="39"/>
      <c r="R28" s="39"/>
      <c r="S28" s="39"/>
      <c r="T28" s="39"/>
      <c r="U28" s="39"/>
      <c r="V28" s="39"/>
      <c r="W28" s="39"/>
      <c r="X28" s="39"/>
      <c r="Y28" s="39"/>
      <c r="Z28" s="39"/>
      <c r="AA28" s="39"/>
      <c r="AB28" s="39"/>
      <c r="AC28" s="39"/>
      <c r="AD28" s="39"/>
      <c r="AE28" s="39"/>
    </row>
    <row r="29" spans="1:31" x14ac:dyDescent="0.25">
      <c r="G29" s="45"/>
    </row>
    <row r="30" spans="1:31" x14ac:dyDescent="0.25">
      <c r="G30" s="45"/>
    </row>
  </sheetData>
  <sheetProtection selectLockedCells="1" selectUnlockedCells="1"/>
  <mergeCells count="1">
    <mergeCell ref="C8:F8"/>
  </mergeCells>
  <pageMargins left="0.78740157480314965" right="0.19685039370078741" top="0.19685039370078741" bottom="0.59055118110236227" header="0.19685039370078741" footer="0.39370078740157483"/>
  <pageSetup paperSize="9" scale="90"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R11"/>
  <sheetViews>
    <sheetView view="pageBreakPreview" zoomScaleNormal="100" zoomScaleSheetLayoutView="100" workbookViewId="0">
      <pane ySplit="3" topLeftCell="A4" activePane="bottomLeft" state="frozen"/>
      <selection activeCell="C28" sqref="C28"/>
      <selection pane="bottomLeft" activeCell="C28" sqref="C28"/>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15.75" x14ac:dyDescent="0.25">
      <c r="A1" s="46" t="s">
        <v>26</v>
      </c>
      <c r="B1" s="47"/>
      <c r="C1" s="2"/>
      <c r="D1" s="3"/>
      <c r="E1" s="4"/>
      <c r="F1" s="5"/>
      <c r="G1" s="6" t="s">
        <v>0</v>
      </c>
    </row>
    <row r="2" spans="1:44" ht="15.75" x14ac:dyDescent="0.25">
      <c r="A2" s="46" t="s">
        <v>13</v>
      </c>
      <c r="B2" s="50"/>
      <c r="C2" s="12"/>
      <c r="D2" s="13"/>
      <c r="E2" s="4"/>
      <c r="F2" s="5"/>
      <c r="G2" s="6"/>
      <c r="H2" s="51"/>
      <c r="I2" s="52"/>
    </row>
    <row r="3" spans="1:44" ht="15.75" x14ac:dyDescent="0.25">
      <c r="A3" s="53" t="s">
        <v>14</v>
      </c>
      <c r="B3" s="50"/>
      <c r="C3" s="12"/>
      <c r="D3" s="13"/>
      <c r="E3" s="4"/>
      <c r="F3" s="5"/>
      <c r="G3" s="6"/>
      <c r="H3" s="51"/>
      <c r="I3" s="52"/>
    </row>
    <row r="4" spans="1:44" x14ac:dyDescent="0.25">
      <c r="A4" s="110" t="s">
        <v>27</v>
      </c>
      <c r="B4" s="71"/>
      <c r="C4" s="72"/>
      <c r="D4" s="73"/>
      <c r="E4" s="74"/>
      <c r="F4" s="74"/>
      <c r="G4" s="74"/>
    </row>
    <row r="5" spans="1:44" ht="15" x14ac:dyDescent="0.25">
      <c r="A5" s="432"/>
      <c r="B5" s="432"/>
      <c r="C5" s="432"/>
      <c r="D5" s="76"/>
      <c r="E5" s="77"/>
      <c r="F5" s="78"/>
      <c r="G5" s="79"/>
    </row>
    <row r="6" spans="1:44" ht="15" x14ac:dyDescent="0.25">
      <c r="A6" s="75"/>
      <c r="B6" s="75"/>
      <c r="C6" s="75"/>
      <c r="D6" s="76"/>
      <c r="E6" s="77"/>
      <c r="F6" s="78"/>
      <c r="G6" s="79"/>
    </row>
    <row r="7" spans="1:44" s="69" customFormat="1" ht="15" x14ac:dyDescent="0.25">
      <c r="A7" s="80" t="s">
        <v>15</v>
      </c>
      <c r="B7" s="81"/>
      <c r="C7" s="82" t="s">
        <v>9</v>
      </c>
      <c r="D7" s="80"/>
      <c r="E7" s="83"/>
      <c r="F7" s="84"/>
      <c r="G7" s="85" t="s">
        <v>24</v>
      </c>
      <c r="H7" s="66"/>
      <c r="I7" s="67"/>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O7" s="70"/>
      <c r="AP7" s="70"/>
      <c r="AQ7" s="70"/>
      <c r="AR7" s="70"/>
    </row>
    <row r="8" spans="1:44" x14ac:dyDescent="0.25">
      <c r="A8" s="86">
        <v>1</v>
      </c>
      <c r="B8" s="87"/>
      <c r="C8" s="88"/>
      <c r="D8" s="89"/>
      <c r="E8" s="86"/>
      <c r="F8" s="86"/>
      <c r="G8" s="74">
        <v>0</v>
      </c>
    </row>
    <row r="9" spans="1:44" s="69" customFormat="1" ht="15" x14ac:dyDescent="0.25">
      <c r="A9" s="90"/>
      <c r="B9" s="91"/>
      <c r="C9" s="92" t="s">
        <v>25</v>
      </c>
      <c r="D9" s="93"/>
      <c r="E9" s="94"/>
      <c r="F9" s="95"/>
      <c r="G9" s="96">
        <f>SUM(G8:G8)</f>
        <v>0</v>
      </c>
      <c r="H9" s="66"/>
      <c r="I9" s="67"/>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O9" s="70"/>
      <c r="AP9" s="70"/>
      <c r="AQ9" s="70"/>
      <c r="AR9" s="70"/>
    </row>
    <row r="10" spans="1:44" ht="15" x14ac:dyDescent="0.25">
      <c r="A10" s="97"/>
      <c r="B10" s="98"/>
      <c r="C10" s="99"/>
      <c r="D10" s="100"/>
      <c r="E10" s="101"/>
      <c r="F10" s="102"/>
      <c r="G10" s="74"/>
    </row>
    <row r="11" spans="1:44" ht="15.75" x14ac:dyDescent="0.25">
      <c r="A11" s="97"/>
      <c r="B11" s="98"/>
      <c r="C11" s="103"/>
      <c r="D11" s="104"/>
      <c r="E11" s="105"/>
      <c r="F11" s="106"/>
      <c r="G11" s="107"/>
    </row>
  </sheetData>
  <sheetProtection selectLockedCells="1" selectUnlockedCells="1"/>
  <mergeCells count="1">
    <mergeCell ref="A5:C5"/>
  </mergeCells>
  <pageMargins left="0.78740157480314965" right="0.19685039370078741" top="0.19685039370078741" bottom="0.59055118110236227" header="0.19685039370078741" footer="0.39370078740157483"/>
  <pageSetup paperSize="9" scale="89" firstPageNumber="0" fitToHeight="0" orientation="portrait" r:id="rId1"/>
  <headerFooter>
    <oddFooter>&amp;L&amp;"Swis721 Cn BT,Roman"&amp;9&amp;F &amp;C&amp;"Swis721 Cn BT,Roman"&amp;9&amp;A&amp;R&amp;"Swis721 Cn BT,Roman"&amp;9&amp;P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R42"/>
  <sheetViews>
    <sheetView zoomScale="110" zoomScaleNormal="110" zoomScaleSheetLayoutView="100" workbookViewId="0">
      <pane ySplit="3" topLeftCell="A20" activePane="bottomLeft" state="frozen"/>
      <selection activeCell="C28" sqref="C28"/>
      <selection pane="bottomLeft" activeCell="G35" sqref="G35"/>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15.75" x14ac:dyDescent="0.25">
      <c r="A1" s="46" t="s">
        <v>161</v>
      </c>
      <c r="B1" s="47"/>
      <c r="C1" s="2"/>
      <c r="D1" s="3"/>
      <c r="E1" s="4"/>
      <c r="F1" s="5"/>
      <c r="G1" s="6" t="s">
        <v>0</v>
      </c>
    </row>
    <row r="2" spans="1:44" ht="15.75" x14ac:dyDescent="0.25">
      <c r="A2" s="46"/>
      <c r="B2" s="50"/>
      <c r="C2" s="12"/>
      <c r="D2" s="13"/>
      <c r="E2" s="4"/>
      <c r="F2" s="5"/>
      <c r="G2" s="6"/>
      <c r="H2" s="51"/>
      <c r="I2" s="52"/>
    </row>
    <row r="3" spans="1:44" ht="15.75" x14ac:dyDescent="0.25">
      <c r="A3" s="53" t="s">
        <v>28</v>
      </c>
      <c r="B3" s="50"/>
      <c r="C3" s="12"/>
      <c r="D3" s="13"/>
      <c r="E3" s="4"/>
      <c r="F3" s="5"/>
      <c r="G3" s="6"/>
      <c r="H3" s="51"/>
      <c r="I3" s="52"/>
    </row>
    <row r="4" spans="1:44"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x14ac:dyDescent="0.25">
      <c r="A5" s="60">
        <v>1</v>
      </c>
      <c r="B5" s="61"/>
      <c r="C5" s="62" t="s">
        <v>48</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67" customFormat="1" ht="38.25" customHeight="1" x14ac:dyDescent="0.25">
      <c r="A6" s="161">
        <v>1</v>
      </c>
      <c r="B6" s="163"/>
      <c r="C6" s="164" t="s">
        <v>32</v>
      </c>
      <c r="D6" s="165"/>
      <c r="E6" s="166"/>
      <c r="F6" s="166"/>
      <c r="G6" s="162"/>
    </row>
    <row r="7" spans="1:44" s="167" customFormat="1" x14ac:dyDescent="0.25">
      <c r="A7" s="161"/>
      <c r="B7" s="163" t="s">
        <v>33</v>
      </c>
      <c r="C7" s="164" t="s">
        <v>34</v>
      </c>
      <c r="D7" s="165" t="s">
        <v>22</v>
      </c>
      <c r="E7" s="166">
        <v>10</v>
      </c>
      <c r="F7" s="166"/>
      <c r="G7" s="162">
        <f>E7*F7</f>
        <v>0</v>
      </c>
    </row>
    <row r="8" spans="1:44" s="167" customFormat="1" x14ac:dyDescent="0.25">
      <c r="A8" s="161"/>
      <c r="B8" s="163" t="s">
        <v>33</v>
      </c>
      <c r="C8" s="164" t="s">
        <v>35</v>
      </c>
      <c r="D8" s="165" t="s">
        <v>22</v>
      </c>
      <c r="E8" s="166">
        <v>15</v>
      </c>
      <c r="F8" s="166"/>
      <c r="G8" s="162">
        <f t="shared" ref="G8:G20" si="0">E8*F8</f>
        <v>0</v>
      </c>
    </row>
    <row r="9" spans="1:44" s="167" customFormat="1" x14ac:dyDescent="0.25">
      <c r="A9" s="161"/>
      <c r="B9" s="163" t="s">
        <v>33</v>
      </c>
      <c r="C9" s="164" t="s">
        <v>36</v>
      </c>
      <c r="D9" s="165" t="s">
        <v>22</v>
      </c>
      <c r="E9" s="166">
        <v>15</v>
      </c>
      <c r="F9" s="166"/>
      <c r="G9" s="162">
        <f t="shared" si="0"/>
        <v>0</v>
      </c>
    </row>
    <row r="10" spans="1:44" s="167" customFormat="1" x14ac:dyDescent="0.25">
      <c r="A10" s="161"/>
      <c r="B10" s="163"/>
      <c r="C10" s="164"/>
      <c r="D10" s="165"/>
      <c r="E10" s="166"/>
      <c r="F10" s="166"/>
      <c r="G10" s="162">
        <f t="shared" si="0"/>
        <v>0</v>
      </c>
    </row>
    <row r="11" spans="1:44" s="167" customFormat="1" ht="25.5" x14ac:dyDescent="0.25">
      <c r="A11" s="161">
        <v>2</v>
      </c>
      <c r="B11" s="163"/>
      <c r="C11" s="164" t="s">
        <v>37</v>
      </c>
      <c r="D11" s="165"/>
      <c r="E11" s="166"/>
      <c r="F11" s="166"/>
      <c r="G11" s="162">
        <f t="shared" si="0"/>
        <v>0</v>
      </c>
    </row>
    <row r="12" spans="1:44" s="167" customFormat="1" x14ac:dyDescent="0.25">
      <c r="A12" s="161"/>
      <c r="B12" s="163" t="s">
        <v>33</v>
      </c>
      <c r="C12" s="164" t="s">
        <v>38</v>
      </c>
      <c r="D12" s="165" t="s">
        <v>22</v>
      </c>
      <c r="E12" s="166">
        <v>15</v>
      </c>
      <c r="F12" s="166"/>
      <c r="G12" s="162">
        <f t="shared" si="0"/>
        <v>0</v>
      </c>
    </row>
    <row r="13" spans="1:44" s="167" customFormat="1" x14ac:dyDescent="0.25">
      <c r="A13" s="161"/>
      <c r="B13" s="163" t="s">
        <v>33</v>
      </c>
      <c r="C13" s="164" t="s">
        <v>39</v>
      </c>
      <c r="D13" s="165" t="s">
        <v>22</v>
      </c>
      <c r="E13" s="166">
        <v>20</v>
      </c>
      <c r="F13" s="166"/>
      <c r="G13" s="162">
        <f t="shared" si="0"/>
        <v>0</v>
      </c>
    </row>
    <row r="14" spans="1:44" s="167" customFormat="1" x14ac:dyDescent="0.25">
      <c r="A14" s="161"/>
      <c r="B14" s="163" t="s">
        <v>33</v>
      </c>
      <c r="C14" s="164" t="s">
        <v>40</v>
      </c>
      <c r="D14" s="165" t="s">
        <v>22</v>
      </c>
      <c r="E14" s="166">
        <v>30</v>
      </c>
      <c r="F14" s="166"/>
      <c r="G14" s="162">
        <f t="shared" si="0"/>
        <v>0</v>
      </c>
    </row>
    <row r="15" spans="1:44" s="167" customFormat="1" x14ac:dyDescent="0.25">
      <c r="A15" s="161"/>
      <c r="B15" s="163"/>
      <c r="C15" s="164"/>
      <c r="D15" s="165"/>
      <c r="E15" s="166"/>
      <c r="F15" s="166"/>
      <c r="G15" s="162">
        <f t="shared" si="0"/>
        <v>0</v>
      </c>
    </row>
    <row r="16" spans="1:44" s="167" customFormat="1" ht="51" x14ac:dyDescent="0.25">
      <c r="A16" s="161">
        <v>3</v>
      </c>
      <c r="B16" s="163"/>
      <c r="C16" s="164" t="s">
        <v>41</v>
      </c>
      <c r="D16" s="165" t="s">
        <v>22</v>
      </c>
      <c r="E16" s="166">
        <v>35</v>
      </c>
      <c r="F16" s="166"/>
      <c r="G16" s="162">
        <f t="shared" si="0"/>
        <v>0</v>
      </c>
    </row>
    <row r="17" spans="1:44" s="167" customFormat="1" x14ac:dyDescent="0.25">
      <c r="A17" s="161"/>
      <c r="B17" s="163"/>
      <c r="C17" s="164"/>
      <c r="D17" s="165"/>
      <c r="E17" s="166"/>
      <c r="F17" s="166"/>
      <c r="G17" s="162">
        <f t="shared" si="0"/>
        <v>0</v>
      </c>
    </row>
    <row r="18" spans="1:44" s="167" customFormat="1" ht="25.5" x14ac:dyDescent="0.25">
      <c r="A18" s="161">
        <v>4</v>
      </c>
      <c r="B18" s="163"/>
      <c r="C18" s="164" t="s">
        <v>42</v>
      </c>
      <c r="D18" s="165" t="s">
        <v>22</v>
      </c>
      <c r="E18" s="166">
        <v>10</v>
      </c>
      <c r="F18" s="166"/>
      <c r="G18" s="162">
        <f t="shared" si="0"/>
        <v>0</v>
      </c>
    </row>
    <row r="19" spans="1:44" s="167" customFormat="1" x14ac:dyDescent="0.25">
      <c r="A19" s="161"/>
      <c r="B19" s="163"/>
      <c r="C19" s="164"/>
      <c r="D19" s="165"/>
      <c r="E19" s="166"/>
      <c r="F19" s="166"/>
      <c r="G19" s="162">
        <f t="shared" si="0"/>
        <v>0</v>
      </c>
    </row>
    <row r="20" spans="1:44" s="167" customFormat="1" ht="25.5" x14ac:dyDescent="0.25">
      <c r="A20" s="161">
        <v>5</v>
      </c>
      <c r="B20" s="163"/>
      <c r="C20" s="164" t="s">
        <v>43</v>
      </c>
      <c r="D20" s="165" t="s">
        <v>29</v>
      </c>
      <c r="E20" s="166">
        <v>1</v>
      </c>
      <c r="F20" s="166"/>
      <c r="G20" s="162">
        <f t="shared" si="0"/>
        <v>0</v>
      </c>
    </row>
    <row r="21" spans="1:44" s="113" customFormat="1" x14ac:dyDescent="0.25">
      <c r="A21" s="60">
        <v>1</v>
      </c>
      <c r="B21" s="61"/>
      <c r="C21" s="62" t="s">
        <v>562</v>
      </c>
      <c r="D21" s="63"/>
      <c r="E21" s="64"/>
      <c r="F21" s="64"/>
      <c r="G21" s="65">
        <f>SUM(G6:G20)</f>
        <v>0</v>
      </c>
      <c r="I21" s="114"/>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9"/>
      <c r="AN21" s="9"/>
      <c r="AO21" s="10"/>
      <c r="AP21" s="10"/>
      <c r="AQ21" s="10"/>
      <c r="AR21" s="10"/>
    </row>
    <row r="22" spans="1:44" s="122" customFormat="1" x14ac:dyDescent="0.2">
      <c r="A22" s="130"/>
      <c r="B22" s="131"/>
      <c r="C22" s="132"/>
      <c r="D22" s="133"/>
      <c r="E22" s="134"/>
      <c r="F22" s="135"/>
      <c r="G22" s="135"/>
      <c r="H22" s="128"/>
      <c r="I22" s="145"/>
    </row>
    <row r="23" spans="1:44" s="122" customFormat="1" x14ac:dyDescent="0.2">
      <c r="A23" s="121"/>
      <c r="B23" s="121"/>
      <c r="C23" s="120"/>
      <c r="D23" s="126"/>
      <c r="E23" s="127"/>
      <c r="F23" s="124"/>
      <c r="G23" s="124"/>
      <c r="H23" s="124"/>
      <c r="I23" s="144"/>
    </row>
    <row r="24" spans="1:44" s="113" customFormat="1" x14ac:dyDescent="0.25">
      <c r="A24" s="60">
        <v>2</v>
      </c>
      <c r="B24" s="61"/>
      <c r="C24" s="62" t="s">
        <v>30</v>
      </c>
      <c r="D24" s="63"/>
      <c r="E24" s="64"/>
      <c r="F24" s="64"/>
      <c r="G24" s="65"/>
      <c r="I24" s="114"/>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9"/>
      <c r="AN24" s="9"/>
      <c r="AO24" s="10"/>
      <c r="AP24" s="10"/>
      <c r="AQ24" s="10"/>
      <c r="AR24" s="10"/>
    </row>
    <row r="25" spans="1:44" s="167" customFormat="1" x14ac:dyDescent="0.25">
      <c r="A25" s="161"/>
      <c r="B25" s="163"/>
      <c r="C25" s="164"/>
      <c r="D25" s="165"/>
      <c r="E25" s="166"/>
      <c r="F25" s="166"/>
      <c r="G25" s="162"/>
    </row>
    <row r="26" spans="1:44" s="167" customFormat="1" x14ac:dyDescent="0.25">
      <c r="A26" s="161"/>
      <c r="B26" s="163"/>
      <c r="C26" s="164"/>
      <c r="D26" s="165"/>
      <c r="E26" s="166"/>
      <c r="F26" s="166"/>
      <c r="G26" s="162"/>
    </row>
    <row r="27" spans="1:44" s="167" customFormat="1" ht="140.25" x14ac:dyDescent="0.25">
      <c r="A27" s="161">
        <v>1</v>
      </c>
      <c r="B27" s="163"/>
      <c r="C27" s="424" t="s">
        <v>586</v>
      </c>
      <c r="D27" s="165" t="s">
        <v>29</v>
      </c>
      <c r="E27" s="166">
        <v>1</v>
      </c>
      <c r="F27" s="166"/>
      <c r="G27" s="162">
        <f>E27*F27</f>
        <v>0</v>
      </c>
    </row>
    <row r="28" spans="1:44" s="167" customFormat="1" x14ac:dyDescent="0.25">
      <c r="A28" s="161"/>
      <c r="B28" s="163"/>
      <c r="C28" s="164"/>
      <c r="D28" s="165"/>
      <c r="E28" s="166"/>
      <c r="F28" s="166"/>
      <c r="G28" s="162">
        <f t="shared" ref="G28:G34" si="1">E28*F28</f>
        <v>0</v>
      </c>
    </row>
    <row r="29" spans="1:44" s="167" customFormat="1" ht="25.5" x14ac:dyDescent="0.25">
      <c r="A29" s="161">
        <v>2</v>
      </c>
      <c r="B29" s="163"/>
      <c r="C29" s="164" t="s">
        <v>44</v>
      </c>
      <c r="D29" s="165" t="s">
        <v>45</v>
      </c>
      <c r="E29" s="166">
        <v>0.5</v>
      </c>
      <c r="F29" s="166"/>
      <c r="G29" s="162">
        <f t="shared" si="1"/>
        <v>0</v>
      </c>
    </row>
    <row r="30" spans="1:44" s="167" customFormat="1" x14ac:dyDescent="0.25">
      <c r="A30" s="161"/>
      <c r="B30" s="163"/>
      <c r="C30" s="164"/>
      <c r="D30" s="165"/>
      <c r="E30" s="166"/>
      <c r="F30" s="166"/>
      <c r="G30" s="162">
        <f t="shared" si="1"/>
        <v>0</v>
      </c>
    </row>
    <row r="31" spans="1:44" s="167" customFormat="1" x14ac:dyDescent="0.25">
      <c r="A31" s="161">
        <v>3</v>
      </c>
      <c r="B31" s="163"/>
      <c r="C31" s="164" t="s">
        <v>46</v>
      </c>
      <c r="D31" s="165" t="s">
        <v>29</v>
      </c>
      <c r="E31" s="166">
        <v>1</v>
      </c>
      <c r="F31" s="166"/>
      <c r="G31" s="162">
        <f t="shared" si="1"/>
        <v>0</v>
      </c>
    </row>
    <row r="32" spans="1:44" s="167" customFormat="1" x14ac:dyDescent="0.25">
      <c r="A32" s="161"/>
      <c r="B32" s="163"/>
      <c r="C32" s="164"/>
      <c r="D32" s="165"/>
      <c r="E32" s="166"/>
      <c r="F32" s="166"/>
      <c r="G32" s="162">
        <f t="shared" si="1"/>
        <v>0</v>
      </c>
    </row>
    <row r="33" spans="1:44" s="167" customFormat="1" x14ac:dyDescent="0.25">
      <c r="A33" s="161">
        <v>4</v>
      </c>
      <c r="B33" s="163"/>
      <c r="C33" s="164" t="s">
        <v>47</v>
      </c>
      <c r="D33" s="165" t="s">
        <v>29</v>
      </c>
      <c r="E33" s="166">
        <v>1</v>
      </c>
      <c r="F33" s="166"/>
      <c r="G33" s="162">
        <f t="shared" si="1"/>
        <v>0</v>
      </c>
    </row>
    <row r="34" spans="1:44" s="167" customFormat="1" x14ac:dyDescent="0.25">
      <c r="A34" s="161"/>
      <c r="B34" s="163"/>
      <c r="C34" s="164"/>
      <c r="D34" s="165"/>
      <c r="E34" s="166"/>
      <c r="F34" s="166"/>
      <c r="G34" s="162">
        <f t="shared" si="1"/>
        <v>0</v>
      </c>
    </row>
    <row r="35" spans="1:44" s="113" customFormat="1" x14ac:dyDescent="0.25">
      <c r="A35" s="60">
        <v>2</v>
      </c>
      <c r="B35" s="61"/>
      <c r="C35" s="62" t="s">
        <v>563</v>
      </c>
      <c r="D35" s="63"/>
      <c r="E35" s="64"/>
      <c r="F35" s="64"/>
      <c r="G35" s="65">
        <f>SUM(G25:G34)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x14ac:dyDescent="0.2">
      <c r="A36" s="116"/>
      <c r="B36" s="116"/>
      <c r="C36" s="117"/>
      <c r="D36" s="116"/>
      <c r="E36" s="118"/>
      <c r="F36" s="119"/>
      <c r="G36" s="119"/>
    </row>
    <row r="37" spans="1:44" ht="15" x14ac:dyDescent="0.25">
      <c r="A37" s="80" t="s">
        <v>15</v>
      </c>
      <c r="B37" s="81"/>
      <c r="C37" s="82" t="s">
        <v>9</v>
      </c>
      <c r="D37" s="80"/>
      <c r="E37" s="83"/>
      <c r="F37" s="84"/>
      <c r="G37" s="85" t="s">
        <v>24</v>
      </c>
    </row>
    <row r="38" spans="1:44" x14ac:dyDescent="0.25">
      <c r="A38" s="86">
        <v>1</v>
      </c>
      <c r="B38" s="87"/>
      <c r="C38" s="88" t="str">
        <f>C5</f>
        <v>ELEKTROINSTALACIJSKA DELA</v>
      </c>
      <c r="D38" s="89"/>
      <c r="E38" s="86"/>
      <c r="F38" s="86"/>
      <c r="G38" s="74">
        <f>G21</f>
        <v>0</v>
      </c>
    </row>
    <row r="39" spans="1:44" x14ac:dyDescent="0.25">
      <c r="A39" s="86">
        <v>2</v>
      </c>
      <c r="B39" s="87"/>
      <c r="C39" s="86" t="str">
        <f>C24</f>
        <v>GRADBENA DELA</v>
      </c>
      <c r="D39" s="89"/>
      <c r="E39" s="86"/>
      <c r="F39" s="86"/>
      <c r="G39" s="74">
        <f>G35</f>
        <v>0</v>
      </c>
    </row>
    <row r="40" spans="1:44" s="48" customFormat="1" ht="15" x14ac:dyDescent="0.25">
      <c r="A40" s="90"/>
      <c r="B40" s="91"/>
      <c r="C40" s="92" t="s">
        <v>25</v>
      </c>
      <c r="D40" s="93"/>
      <c r="E40" s="94"/>
      <c r="F40" s="95"/>
      <c r="G40" s="96">
        <f>SUM(G38:G39)</f>
        <v>0</v>
      </c>
      <c r="I40" s="49"/>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9"/>
      <c r="AN40" s="9"/>
      <c r="AO40" s="10"/>
      <c r="AP40" s="10"/>
      <c r="AQ40" s="10"/>
      <c r="AR40" s="10"/>
    </row>
    <row r="41" spans="1:44" s="48" customFormat="1" ht="15" x14ac:dyDescent="0.25">
      <c r="A41" s="97"/>
      <c r="B41" s="98"/>
      <c r="C41" s="99"/>
      <c r="D41" s="100"/>
      <c r="E41" s="101"/>
      <c r="F41" s="102"/>
      <c r="G41" s="74"/>
      <c r="I41" s="49"/>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9"/>
      <c r="AN41" s="9"/>
      <c r="AO41" s="10"/>
      <c r="AP41" s="10"/>
      <c r="AQ41" s="10"/>
      <c r="AR41" s="10"/>
    </row>
    <row r="42" spans="1:44" s="48" customFormat="1" ht="15.75" x14ac:dyDescent="0.25">
      <c r="A42" s="97"/>
      <c r="B42" s="98"/>
      <c r="C42" s="103"/>
      <c r="D42" s="104"/>
      <c r="E42" s="105"/>
      <c r="F42" s="106"/>
      <c r="G42" s="107"/>
      <c r="I42" s="49"/>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9"/>
      <c r="AN42" s="9"/>
      <c r="AO42" s="10"/>
      <c r="AP42" s="10"/>
      <c r="AQ42" s="10"/>
      <c r="AR42"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158"/>
  <sheetViews>
    <sheetView zoomScale="110" zoomScaleNormal="110" zoomScaleSheetLayoutView="100" workbookViewId="0">
      <pane ySplit="3" topLeftCell="A142" activePane="bottomLeft" state="frozen"/>
      <selection activeCell="C28" sqref="C28"/>
      <selection pane="bottomLeft" activeCell="G155" sqref="G155"/>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15.75" x14ac:dyDescent="0.25">
      <c r="A1" s="46" t="s">
        <v>457</v>
      </c>
      <c r="B1" s="47"/>
      <c r="C1" s="2"/>
      <c r="D1" s="3"/>
      <c r="E1" s="4"/>
      <c r="F1" s="5"/>
      <c r="G1" s="6" t="s">
        <v>0</v>
      </c>
    </row>
    <row r="2" spans="1:44" ht="15.75" x14ac:dyDescent="0.25">
      <c r="A2" s="46"/>
      <c r="B2" s="50"/>
      <c r="C2" s="12"/>
      <c r="D2" s="13"/>
      <c r="E2" s="4"/>
      <c r="F2" s="5"/>
      <c r="G2" s="6"/>
      <c r="H2" s="51"/>
      <c r="I2" s="52"/>
    </row>
    <row r="3" spans="1:44" ht="15.75" x14ac:dyDescent="0.25">
      <c r="A3" s="53" t="s">
        <v>28</v>
      </c>
      <c r="B3" s="50"/>
      <c r="C3" s="12"/>
      <c r="D3" s="13"/>
      <c r="E3" s="4"/>
      <c r="F3" s="5"/>
      <c r="G3" s="6"/>
      <c r="H3" s="51"/>
      <c r="I3" s="52"/>
    </row>
    <row r="4" spans="1:44"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x14ac:dyDescent="0.25">
      <c r="A5" s="60">
        <v>1</v>
      </c>
      <c r="B5" s="61"/>
      <c r="C5" s="62" t="s">
        <v>48</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29" customFormat="1" x14ac:dyDescent="0.2">
      <c r="A6" s="180"/>
      <c r="B6" s="181"/>
      <c r="C6" s="182"/>
      <c r="D6" s="183"/>
      <c r="E6" s="184"/>
      <c r="F6" s="185"/>
      <c r="G6" s="185"/>
      <c r="H6" s="168"/>
      <c r="I6" s="169"/>
      <c r="J6" s="169"/>
      <c r="K6" s="169"/>
      <c r="L6" s="169"/>
      <c r="M6" s="169"/>
      <c r="N6" s="169"/>
      <c r="O6" s="169"/>
      <c r="P6" s="169"/>
      <c r="Q6" s="169"/>
      <c r="R6" s="169"/>
      <c r="S6" s="169"/>
      <c r="T6" s="169"/>
      <c r="U6" s="169"/>
    </row>
    <row r="7" spans="1:44" s="122" customFormat="1" ht="25.5" x14ac:dyDescent="0.2">
      <c r="A7" s="182">
        <v>1</v>
      </c>
      <c r="B7" s="181" t="s">
        <v>31</v>
      </c>
      <c r="C7" s="182" t="s">
        <v>49</v>
      </c>
      <c r="D7" s="183"/>
      <c r="E7" s="184"/>
      <c r="F7" s="185"/>
      <c r="G7" s="185"/>
      <c r="H7" s="146"/>
      <c r="I7" s="170"/>
    </row>
    <row r="8" spans="1:44" s="122" customFormat="1" ht="14.25" x14ac:dyDescent="0.2">
      <c r="A8" s="182"/>
      <c r="B8" s="180" t="s">
        <v>33</v>
      </c>
      <c r="C8" s="182" t="s">
        <v>159</v>
      </c>
      <c r="D8" s="183" t="s">
        <v>22</v>
      </c>
      <c r="E8" s="184">
        <v>45</v>
      </c>
      <c r="F8" s="185"/>
      <c r="G8" s="185">
        <f>E8*F8</f>
        <v>0</v>
      </c>
      <c r="H8" s="146"/>
      <c r="I8" s="170"/>
    </row>
    <row r="9" spans="1:44" s="122" customFormat="1" x14ac:dyDescent="0.2">
      <c r="A9" s="182"/>
      <c r="B9" s="180" t="s">
        <v>33</v>
      </c>
      <c r="C9" s="182" t="s">
        <v>50</v>
      </c>
      <c r="D9" s="183" t="s">
        <v>22</v>
      </c>
      <c r="E9" s="184">
        <v>30</v>
      </c>
      <c r="F9" s="185"/>
      <c r="G9" s="185">
        <f>E9*F9</f>
        <v>0</v>
      </c>
      <c r="H9" s="146"/>
      <c r="I9" s="170"/>
    </row>
    <row r="10" spans="1:44" s="171" customFormat="1" x14ac:dyDescent="0.2">
      <c r="A10" s="182"/>
      <c r="B10" s="180" t="s">
        <v>33</v>
      </c>
      <c r="C10" s="182" t="s">
        <v>51</v>
      </c>
      <c r="D10" s="183" t="s">
        <v>22</v>
      </c>
      <c r="E10" s="184">
        <v>25</v>
      </c>
      <c r="F10" s="185"/>
      <c r="G10" s="185">
        <f>E10*F10</f>
        <v>0</v>
      </c>
      <c r="H10" s="156"/>
      <c r="I10" s="158"/>
    </row>
    <row r="11" spans="1:44" s="147" customFormat="1" x14ac:dyDescent="0.2">
      <c r="A11" s="186"/>
      <c r="B11" s="180" t="s">
        <v>33</v>
      </c>
      <c r="C11" s="182" t="s">
        <v>35</v>
      </c>
      <c r="D11" s="187" t="s">
        <v>22</v>
      </c>
      <c r="E11" s="188">
        <v>20</v>
      </c>
      <c r="F11" s="189"/>
      <c r="G11" s="185">
        <f>E11*F11</f>
        <v>0</v>
      </c>
      <c r="H11" s="146"/>
      <c r="I11" s="146"/>
    </row>
    <row r="12" spans="1:44" s="147" customFormat="1" x14ac:dyDescent="0.2">
      <c r="A12" s="186"/>
      <c r="B12" s="180" t="s">
        <v>33</v>
      </c>
      <c r="C12" s="182" t="s">
        <v>36</v>
      </c>
      <c r="D12" s="187" t="s">
        <v>22</v>
      </c>
      <c r="E12" s="188">
        <v>15</v>
      </c>
      <c r="F12" s="189"/>
      <c r="G12" s="185">
        <f>E12*F12</f>
        <v>0</v>
      </c>
      <c r="H12" s="146"/>
      <c r="I12" s="146"/>
    </row>
    <row r="13" spans="1:44" s="122" customFormat="1" x14ac:dyDescent="0.2">
      <c r="A13" s="182"/>
      <c r="B13" s="180"/>
      <c r="C13" s="182"/>
      <c r="D13" s="183"/>
      <c r="E13" s="184"/>
      <c r="F13" s="185"/>
      <c r="G13" s="185"/>
      <c r="H13" s="146"/>
      <c r="I13" s="170"/>
    </row>
    <row r="14" spans="1:44" s="172" customFormat="1" ht="25.5" x14ac:dyDescent="0.2">
      <c r="A14" s="186">
        <v>2</v>
      </c>
      <c r="B14" s="181" t="s">
        <v>31</v>
      </c>
      <c r="C14" s="182" t="s">
        <v>52</v>
      </c>
      <c r="D14" s="187"/>
      <c r="E14" s="188"/>
      <c r="F14" s="189"/>
      <c r="G14" s="189"/>
      <c r="H14" s="125"/>
    </row>
    <row r="15" spans="1:44" s="147" customFormat="1" x14ac:dyDescent="0.2">
      <c r="A15" s="186"/>
      <c r="B15" s="190" t="s">
        <v>33</v>
      </c>
      <c r="C15" s="182" t="s">
        <v>53</v>
      </c>
      <c r="D15" s="187" t="s">
        <v>22</v>
      </c>
      <c r="E15" s="188">
        <v>35</v>
      </c>
      <c r="F15" s="189"/>
      <c r="G15" s="185">
        <f>E15*F15</f>
        <v>0</v>
      </c>
      <c r="H15" s="125"/>
    </row>
    <row r="16" spans="1:44" s="147" customFormat="1" x14ac:dyDescent="0.2">
      <c r="A16" s="186"/>
      <c r="B16" s="190" t="s">
        <v>33</v>
      </c>
      <c r="C16" s="182" t="s">
        <v>40</v>
      </c>
      <c r="D16" s="187" t="s">
        <v>22</v>
      </c>
      <c r="E16" s="188">
        <v>20</v>
      </c>
      <c r="F16" s="189"/>
      <c r="G16" s="185">
        <f>E16*F16</f>
        <v>0</v>
      </c>
      <c r="H16" s="125"/>
    </row>
    <row r="17" spans="1:9" s="173" customFormat="1" x14ac:dyDescent="0.2">
      <c r="A17" s="191"/>
      <c r="B17" s="192"/>
      <c r="C17" s="191"/>
      <c r="D17" s="193"/>
      <c r="E17" s="194"/>
      <c r="F17" s="195"/>
      <c r="G17" s="195"/>
      <c r="H17" s="174"/>
      <c r="I17" s="175"/>
    </row>
    <row r="18" spans="1:9" s="122" customFormat="1" ht="63.75" x14ac:dyDescent="0.2">
      <c r="A18" s="182">
        <v>3</v>
      </c>
      <c r="B18" s="181" t="s">
        <v>31</v>
      </c>
      <c r="C18" s="182" t="s">
        <v>54</v>
      </c>
      <c r="D18" s="187" t="s">
        <v>29</v>
      </c>
      <c r="E18" s="188">
        <v>1</v>
      </c>
      <c r="F18" s="189"/>
      <c r="G18" s="185">
        <f>E18*F18</f>
        <v>0</v>
      </c>
      <c r="H18" s="146"/>
      <c r="I18" s="170"/>
    </row>
    <row r="19" spans="1:9" s="122" customFormat="1" x14ac:dyDescent="0.2">
      <c r="A19" s="182"/>
      <c r="B19" s="190" t="s">
        <v>33</v>
      </c>
      <c r="C19" s="182" t="s">
        <v>55</v>
      </c>
      <c r="D19" s="187"/>
      <c r="E19" s="188"/>
      <c r="F19" s="189"/>
      <c r="G19" s="189"/>
      <c r="H19" s="146"/>
      <c r="I19" s="170"/>
    </row>
    <row r="20" spans="1:9" s="122" customFormat="1" x14ac:dyDescent="0.2">
      <c r="A20" s="182"/>
      <c r="B20" s="190" t="s">
        <v>33</v>
      </c>
      <c r="C20" s="182" t="s">
        <v>56</v>
      </c>
      <c r="D20" s="183"/>
      <c r="E20" s="184"/>
      <c r="F20" s="185"/>
      <c r="G20" s="185"/>
      <c r="H20" s="146"/>
      <c r="I20" s="170"/>
    </row>
    <row r="21" spans="1:9" s="122" customFormat="1" x14ac:dyDescent="0.2">
      <c r="A21" s="182"/>
      <c r="B21" s="192" t="s">
        <v>33</v>
      </c>
      <c r="C21" s="196" t="s">
        <v>57</v>
      </c>
      <c r="D21" s="183"/>
      <c r="E21" s="184"/>
      <c r="F21" s="185"/>
      <c r="G21" s="185"/>
      <c r="H21" s="146"/>
      <c r="I21" s="170"/>
    </row>
    <row r="22" spans="1:9" s="122" customFormat="1" x14ac:dyDescent="0.2">
      <c r="A22" s="182"/>
      <c r="B22" s="192" t="s">
        <v>33</v>
      </c>
      <c r="C22" s="196" t="s">
        <v>58</v>
      </c>
      <c r="D22" s="183"/>
      <c r="E22" s="184"/>
      <c r="F22" s="185"/>
      <c r="G22" s="185"/>
      <c r="H22" s="146"/>
      <c r="I22" s="170"/>
    </row>
    <row r="23" spans="1:9" s="122" customFormat="1" x14ac:dyDescent="0.2">
      <c r="A23" s="182"/>
      <c r="B23" s="192" t="s">
        <v>33</v>
      </c>
      <c r="C23" s="196" t="s">
        <v>59</v>
      </c>
      <c r="D23" s="183"/>
      <c r="E23" s="184"/>
      <c r="F23" s="185"/>
      <c r="G23" s="185"/>
      <c r="H23" s="146"/>
      <c r="I23" s="170"/>
    </row>
    <row r="24" spans="1:9" s="122" customFormat="1" x14ac:dyDescent="0.2">
      <c r="A24" s="182"/>
      <c r="B24" s="192" t="s">
        <v>33</v>
      </c>
      <c r="C24" s="196" t="s">
        <v>60</v>
      </c>
      <c r="D24" s="183"/>
      <c r="E24" s="184"/>
      <c r="F24" s="185"/>
      <c r="G24" s="185"/>
      <c r="H24" s="146"/>
      <c r="I24" s="170"/>
    </row>
    <row r="25" spans="1:9" s="122" customFormat="1" x14ac:dyDescent="0.2">
      <c r="A25" s="182"/>
      <c r="B25" s="192" t="s">
        <v>33</v>
      </c>
      <c r="C25" s="196" t="s">
        <v>61</v>
      </c>
      <c r="D25" s="183"/>
      <c r="E25" s="184"/>
      <c r="F25" s="185"/>
      <c r="G25" s="185"/>
      <c r="H25" s="146"/>
      <c r="I25" s="170"/>
    </row>
    <row r="26" spans="1:9" s="122" customFormat="1" x14ac:dyDescent="0.2">
      <c r="A26" s="182"/>
      <c r="B26" s="192" t="s">
        <v>33</v>
      </c>
      <c r="C26" s="182" t="s">
        <v>62</v>
      </c>
      <c r="D26" s="183"/>
      <c r="E26" s="184"/>
      <c r="F26" s="185"/>
      <c r="G26" s="185"/>
      <c r="H26" s="146"/>
      <c r="I26" s="170"/>
    </row>
    <row r="27" spans="1:9" s="122" customFormat="1" x14ac:dyDescent="0.2">
      <c r="A27" s="182"/>
      <c r="B27" s="190" t="s">
        <v>33</v>
      </c>
      <c r="C27" s="182" t="s">
        <v>63</v>
      </c>
      <c r="D27" s="183"/>
      <c r="E27" s="184"/>
      <c r="F27" s="185"/>
      <c r="G27" s="185"/>
      <c r="H27" s="146"/>
      <c r="I27" s="170"/>
    </row>
    <row r="28" spans="1:9" s="122" customFormat="1" x14ac:dyDescent="0.2">
      <c r="A28" s="182"/>
      <c r="B28" s="192" t="s">
        <v>33</v>
      </c>
      <c r="C28" s="196" t="s">
        <v>64</v>
      </c>
      <c r="D28" s="183"/>
      <c r="E28" s="184"/>
      <c r="F28" s="185"/>
      <c r="G28" s="185"/>
      <c r="H28" s="146"/>
      <c r="I28" s="170"/>
    </row>
    <row r="29" spans="1:9" s="122" customFormat="1" x14ac:dyDescent="0.2">
      <c r="A29" s="182"/>
      <c r="B29" s="192" t="s">
        <v>33</v>
      </c>
      <c r="C29" s="197" t="s">
        <v>65</v>
      </c>
      <c r="D29" s="183"/>
      <c r="E29" s="184"/>
      <c r="F29" s="185"/>
      <c r="G29" s="185"/>
      <c r="H29" s="146"/>
      <c r="I29" s="170"/>
    </row>
    <row r="30" spans="1:9" s="122" customFormat="1" x14ac:dyDescent="0.2">
      <c r="A30" s="182"/>
      <c r="B30" s="190" t="s">
        <v>33</v>
      </c>
      <c r="C30" s="182" t="s">
        <v>66</v>
      </c>
      <c r="D30" s="183"/>
      <c r="E30" s="184"/>
      <c r="F30" s="185"/>
      <c r="G30" s="185"/>
      <c r="H30" s="146"/>
      <c r="I30" s="170"/>
    </row>
    <row r="31" spans="1:9" s="122" customFormat="1" x14ac:dyDescent="0.2">
      <c r="A31" s="182"/>
      <c r="B31" s="182"/>
      <c r="C31" s="182"/>
      <c r="D31" s="183"/>
      <c r="E31" s="184"/>
      <c r="F31" s="185"/>
      <c r="G31" s="185"/>
      <c r="H31" s="146"/>
      <c r="I31" s="170"/>
    </row>
    <row r="32" spans="1:9" s="122" customFormat="1" ht="127.5" x14ac:dyDescent="0.2">
      <c r="A32" s="182">
        <v>4</v>
      </c>
      <c r="B32" s="181" t="s">
        <v>31</v>
      </c>
      <c r="C32" s="182" t="s">
        <v>67</v>
      </c>
      <c r="D32" s="198"/>
      <c r="E32" s="184"/>
      <c r="F32" s="185"/>
      <c r="G32" s="185"/>
      <c r="H32" s="176"/>
      <c r="I32" s="170"/>
    </row>
    <row r="33" spans="1:21" s="122" customFormat="1" x14ac:dyDescent="0.2">
      <c r="A33" s="182"/>
      <c r="B33" s="182"/>
      <c r="C33" s="199" t="s">
        <v>68</v>
      </c>
      <c r="D33" s="183"/>
      <c r="E33" s="184"/>
      <c r="F33" s="200"/>
      <c r="G33" s="200"/>
      <c r="H33" s="178"/>
      <c r="I33" s="170"/>
      <c r="J33" s="170"/>
      <c r="K33" s="170"/>
      <c r="L33" s="170"/>
      <c r="M33" s="170"/>
      <c r="N33" s="170"/>
      <c r="O33" s="170"/>
      <c r="P33" s="170"/>
      <c r="Q33" s="170"/>
      <c r="R33" s="170"/>
      <c r="S33" s="170"/>
      <c r="T33" s="170"/>
      <c r="U33" s="170"/>
    </row>
    <row r="34" spans="1:21" s="122" customFormat="1" x14ac:dyDescent="0.2">
      <c r="A34" s="182"/>
      <c r="B34" s="192" t="s">
        <v>33</v>
      </c>
      <c r="C34" s="198" t="s">
        <v>69</v>
      </c>
      <c r="D34" s="183"/>
      <c r="E34" s="184"/>
      <c r="F34" s="200"/>
      <c r="G34" s="200"/>
      <c r="H34" s="178"/>
      <c r="I34" s="170"/>
      <c r="J34" s="170"/>
      <c r="K34" s="170"/>
      <c r="L34" s="170"/>
      <c r="M34" s="170"/>
      <c r="N34" s="170"/>
      <c r="O34" s="170"/>
      <c r="P34" s="170"/>
      <c r="Q34" s="170"/>
      <c r="R34" s="170"/>
      <c r="S34" s="170"/>
      <c r="T34" s="170"/>
      <c r="U34" s="170"/>
    </row>
    <row r="35" spans="1:21" s="122" customFormat="1" x14ac:dyDescent="0.2">
      <c r="A35" s="182"/>
      <c r="B35" s="192" t="s">
        <v>33</v>
      </c>
      <c r="C35" s="198" t="s">
        <v>70</v>
      </c>
      <c r="D35" s="183"/>
      <c r="E35" s="184"/>
      <c r="F35" s="200"/>
      <c r="G35" s="200"/>
      <c r="H35" s="178"/>
      <c r="I35" s="170"/>
      <c r="J35" s="170"/>
      <c r="K35" s="170"/>
      <c r="L35" s="170"/>
      <c r="M35" s="170"/>
      <c r="N35" s="170"/>
      <c r="O35" s="170"/>
      <c r="P35" s="170"/>
      <c r="Q35" s="170"/>
      <c r="R35" s="170"/>
      <c r="S35" s="170"/>
      <c r="T35" s="170"/>
      <c r="U35" s="170"/>
    </row>
    <row r="36" spans="1:21" s="122" customFormat="1" x14ac:dyDescent="0.2">
      <c r="A36" s="182"/>
      <c r="B36" s="192" t="s">
        <v>33</v>
      </c>
      <c r="C36" s="198" t="s">
        <v>71</v>
      </c>
      <c r="D36" s="183"/>
      <c r="E36" s="184"/>
      <c r="F36" s="200"/>
      <c r="G36" s="200"/>
      <c r="H36" s="178"/>
      <c r="I36" s="170"/>
      <c r="J36" s="170"/>
      <c r="K36" s="170"/>
      <c r="L36" s="170"/>
      <c r="M36" s="170"/>
      <c r="N36" s="170"/>
      <c r="O36" s="170"/>
      <c r="P36" s="170"/>
      <c r="Q36" s="170"/>
      <c r="R36" s="170"/>
      <c r="S36" s="170"/>
      <c r="T36" s="170"/>
      <c r="U36" s="170"/>
    </row>
    <row r="37" spans="1:21" s="122" customFormat="1" x14ac:dyDescent="0.2">
      <c r="A37" s="182"/>
      <c r="B37" s="192" t="s">
        <v>33</v>
      </c>
      <c r="C37" s="198" t="s">
        <v>72</v>
      </c>
      <c r="D37" s="183"/>
      <c r="E37" s="184"/>
      <c r="F37" s="200"/>
      <c r="G37" s="200"/>
      <c r="H37" s="178"/>
      <c r="I37" s="170"/>
      <c r="J37" s="170"/>
      <c r="K37" s="170"/>
      <c r="L37" s="170"/>
      <c r="M37" s="170"/>
      <c r="N37" s="170"/>
      <c r="O37" s="170"/>
      <c r="P37" s="170"/>
      <c r="Q37" s="170"/>
      <c r="R37" s="170"/>
      <c r="S37" s="170"/>
      <c r="T37" s="170"/>
      <c r="U37" s="170"/>
    </row>
    <row r="38" spans="1:21" s="122" customFormat="1" x14ac:dyDescent="0.2">
      <c r="A38" s="182"/>
      <c r="B38" s="192" t="s">
        <v>33</v>
      </c>
      <c r="C38" s="198" t="s">
        <v>73</v>
      </c>
      <c r="D38" s="183"/>
      <c r="E38" s="184"/>
      <c r="F38" s="200"/>
      <c r="G38" s="200"/>
      <c r="H38" s="178"/>
      <c r="I38" s="170"/>
      <c r="J38" s="170"/>
      <c r="K38" s="170"/>
      <c r="L38" s="170"/>
      <c r="M38" s="170"/>
      <c r="N38" s="170"/>
      <c r="O38" s="170"/>
      <c r="P38" s="170"/>
      <c r="Q38" s="170"/>
      <c r="R38" s="170"/>
      <c r="S38" s="170"/>
      <c r="T38" s="170"/>
      <c r="U38" s="170"/>
    </row>
    <row r="39" spans="1:21" s="122" customFormat="1" x14ac:dyDescent="0.2">
      <c r="A39" s="182"/>
      <c r="B39" s="182"/>
      <c r="C39" s="199" t="s">
        <v>74</v>
      </c>
      <c r="D39" s="183"/>
      <c r="E39" s="184"/>
      <c r="F39" s="200"/>
      <c r="G39" s="200"/>
      <c r="H39" s="178"/>
      <c r="I39" s="170"/>
      <c r="J39" s="170"/>
      <c r="K39" s="170"/>
      <c r="L39" s="170"/>
      <c r="M39" s="170"/>
      <c r="N39" s="170"/>
      <c r="O39" s="170"/>
      <c r="P39" s="170"/>
      <c r="Q39" s="170"/>
      <c r="R39" s="170"/>
      <c r="S39" s="170"/>
      <c r="T39" s="170"/>
      <c r="U39" s="170"/>
    </row>
    <row r="40" spans="1:21" s="122" customFormat="1" x14ac:dyDescent="0.2">
      <c r="A40" s="182"/>
      <c r="B40" s="192" t="s">
        <v>33</v>
      </c>
      <c r="C40" s="198" t="s">
        <v>75</v>
      </c>
      <c r="D40" s="183"/>
      <c r="E40" s="184"/>
      <c r="F40" s="200"/>
      <c r="G40" s="200"/>
      <c r="H40" s="178"/>
      <c r="I40" s="170"/>
      <c r="J40" s="170"/>
      <c r="K40" s="170"/>
      <c r="L40" s="170"/>
      <c r="M40" s="170"/>
      <c r="N40" s="170"/>
      <c r="O40" s="170"/>
      <c r="P40" s="170"/>
      <c r="Q40" s="170"/>
      <c r="R40" s="170"/>
      <c r="S40" s="170"/>
      <c r="T40" s="170"/>
      <c r="U40" s="170"/>
    </row>
    <row r="41" spans="1:21" s="122" customFormat="1" x14ac:dyDescent="0.2">
      <c r="A41" s="182"/>
      <c r="B41" s="192" t="s">
        <v>33</v>
      </c>
      <c r="C41" s="198" t="s">
        <v>76</v>
      </c>
      <c r="D41" s="183"/>
      <c r="E41" s="184"/>
      <c r="F41" s="200"/>
      <c r="G41" s="200"/>
      <c r="H41" s="178"/>
      <c r="I41" s="170"/>
      <c r="J41" s="170"/>
      <c r="K41" s="170"/>
      <c r="L41" s="170"/>
      <c r="M41" s="170"/>
      <c r="N41" s="170"/>
      <c r="O41" s="170"/>
      <c r="P41" s="170"/>
      <c r="Q41" s="170"/>
      <c r="R41" s="170"/>
      <c r="S41" s="170"/>
      <c r="T41" s="170"/>
      <c r="U41" s="170"/>
    </row>
    <row r="42" spans="1:21" s="122" customFormat="1" x14ac:dyDescent="0.2">
      <c r="A42" s="182"/>
      <c r="B42" s="192" t="s">
        <v>33</v>
      </c>
      <c r="C42" s="198" t="s">
        <v>77</v>
      </c>
      <c r="D42" s="183"/>
      <c r="E42" s="184"/>
      <c r="F42" s="200"/>
      <c r="G42" s="200"/>
      <c r="H42" s="178"/>
      <c r="I42" s="170"/>
      <c r="J42" s="170"/>
      <c r="K42" s="170"/>
      <c r="L42" s="170"/>
      <c r="M42" s="170"/>
      <c r="N42" s="170"/>
      <c r="O42" s="170"/>
      <c r="P42" s="170"/>
      <c r="Q42" s="170"/>
      <c r="R42" s="170"/>
      <c r="S42" s="170"/>
      <c r="T42" s="170"/>
      <c r="U42" s="170"/>
    </row>
    <row r="43" spans="1:21" s="122" customFormat="1" x14ac:dyDescent="0.2">
      <c r="A43" s="182"/>
      <c r="B43" s="192" t="s">
        <v>33</v>
      </c>
      <c r="C43" s="198" t="s">
        <v>78</v>
      </c>
      <c r="D43" s="183"/>
      <c r="E43" s="184"/>
      <c r="F43" s="200"/>
      <c r="G43" s="200"/>
      <c r="H43" s="178"/>
      <c r="I43" s="170"/>
      <c r="J43" s="170"/>
      <c r="K43" s="170"/>
      <c r="L43" s="170"/>
      <c r="M43" s="170"/>
      <c r="N43" s="170"/>
      <c r="O43" s="170"/>
      <c r="P43" s="170"/>
      <c r="Q43" s="170"/>
      <c r="R43" s="170"/>
      <c r="S43" s="170"/>
      <c r="T43" s="170"/>
      <c r="U43" s="170"/>
    </row>
    <row r="44" spans="1:21" s="122" customFormat="1" x14ac:dyDescent="0.2">
      <c r="A44" s="182"/>
      <c r="B44" s="192" t="s">
        <v>33</v>
      </c>
      <c r="C44" s="198" t="s">
        <v>79</v>
      </c>
      <c r="D44" s="183"/>
      <c r="E44" s="184"/>
      <c r="F44" s="200"/>
      <c r="G44" s="200"/>
      <c r="H44" s="178"/>
      <c r="I44" s="170"/>
      <c r="J44" s="170"/>
      <c r="K44" s="170"/>
      <c r="L44" s="170"/>
      <c r="M44" s="170"/>
      <c r="N44" s="170"/>
      <c r="O44" s="170"/>
      <c r="P44" s="170"/>
      <c r="Q44" s="170"/>
      <c r="R44" s="170"/>
      <c r="S44" s="170"/>
      <c r="T44" s="170"/>
      <c r="U44" s="170"/>
    </row>
    <row r="45" spans="1:21" s="122" customFormat="1" x14ac:dyDescent="0.2">
      <c r="A45" s="182"/>
      <c r="B45" s="192" t="s">
        <v>33</v>
      </c>
      <c r="C45" s="198" t="s">
        <v>80</v>
      </c>
      <c r="D45" s="183"/>
      <c r="E45" s="184"/>
      <c r="F45" s="200"/>
      <c r="G45" s="200"/>
      <c r="H45" s="178"/>
      <c r="I45" s="170"/>
      <c r="J45" s="170"/>
      <c r="K45" s="170"/>
      <c r="L45" s="170"/>
      <c r="M45" s="170"/>
      <c r="N45" s="170"/>
      <c r="O45" s="170"/>
      <c r="P45" s="170"/>
      <c r="Q45" s="170"/>
      <c r="R45" s="170"/>
      <c r="S45" s="170"/>
      <c r="T45" s="170"/>
      <c r="U45" s="170"/>
    </row>
    <row r="46" spans="1:21" s="122" customFormat="1" x14ac:dyDescent="0.2">
      <c r="A46" s="182"/>
      <c r="B46" s="192" t="s">
        <v>33</v>
      </c>
      <c r="C46" s="198" t="s">
        <v>81</v>
      </c>
      <c r="D46" s="183"/>
      <c r="E46" s="184"/>
      <c r="F46" s="200"/>
      <c r="G46" s="200"/>
      <c r="H46" s="178"/>
      <c r="I46" s="170"/>
      <c r="J46" s="170"/>
      <c r="K46" s="170"/>
      <c r="L46" s="170"/>
      <c r="M46" s="170"/>
      <c r="N46" s="170"/>
      <c r="O46" s="170"/>
      <c r="P46" s="170"/>
      <c r="Q46" s="170"/>
      <c r="R46" s="170"/>
      <c r="S46" s="170"/>
      <c r="T46" s="170"/>
      <c r="U46" s="170"/>
    </row>
    <row r="47" spans="1:21" s="122" customFormat="1" x14ac:dyDescent="0.2">
      <c r="A47" s="182"/>
      <c r="B47" s="192" t="s">
        <v>33</v>
      </c>
      <c r="C47" s="198" t="s">
        <v>82</v>
      </c>
      <c r="D47" s="183"/>
      <c r="E47" s="184"/>
      <c r="F47" s="200"/>
      <c r="G47" s="200"/>
      <c r="H47" s="178"/>
      <c r="I47" s="170"/>
      <c r="J47" s="170"/>
      <c r="K47" s="170"/>
      <c r="L47" s="170"/>
      <c r="M47" s="170"/>
      <c r="N47" s="170"/>
      <c r="O47" s="170"/>
      <c r="P47" s="170"/>
      <c r="Q47" s="170"/>
      <c r="R47" s="170"/>
      <c r="S47" s="170"/>
      <c r="T47" s="170"/>
      <c r="U47" s="170"/>
    </row>
    <row r="48" spans="1:21" s="122" customFormat="1" x14ac:dyDescent="0.2">
      <c r="A48" s="182"/>
      <c r="B48" s="192" t="s">
        <v>33</v>
      </c>
      <c r="C48" s="198" t="s">
        <v>83</v>
      </c>
      <c r="D48" s="183"/>
      <c r="E48" s="184"/>
      <c r="F48" s="200"/>
      <c r="G48" s="200"/>
      <c r="H48" s="178"/>
      <c r="I48" s="170"/>
      <c r="J48" s="170"/>
      <c r="K48" s="170"/>
      <c r="L48" s="170"/>
      <c r="M48" s="170"/>
      <c r="N48" s="170"/>
      <c r="O48" s="170"/>
      <c r="P48" s="170"/>
      <c r="Q48" s="170"/>
      <c r="R48" s="170"/>
      <c r="S48" s="170"/>
      <c r="T48" s="170"/>
      <c r="U48" s="170"/>
    </row>
    <row r="49" spans="1:21" s="122" customFormat="1" ht="76.5" x14ac:dyDescent="0.2">
      <c r="A49" s="182"/>
      <c r="B49" s="182"/>
      <c r="C49" s="182" t="s">
        <v>160</v>
      </c>
      <c r="D49" s="183"/>
      <c r="E49" s="184"/>
      <c r="F49" s="185"/>
      <c r="G49" s="185"/>
      <c r="H49" s="146"/>
      <c r="I49" s="170"/>
    </row>
    <row r="50" spans="1:21" s="122" customFormat="1" x14ac:dyDescent="0.2">
      <c r="A50" s="182"/>
      <c r="B50" s="182"/>
      <c r="C50" s="201" t="s">
        <v>84</v>
      </c>
      <c r="D50" s="183"/>
      <c r="E50" s="184"/>
      <c r="F50" s="200"/>
      <c r="G50" s="200"/>
      <c r="H50" s="178"/>
      <c r="I50" s="170"/>
      <c r="J50" s="170"/>
      <c r="K50" s="170"/>
      <c r="L50" s="170"/>
      <c r="M50" s="170"/>
      <c r="N50" s="170"/>
      <c r="O50" s="170"/>
      <c r="P50" s="170"/>
      <c r="Q50" s="170"/>
      <c r="R50" s="170"/>
      <c r="S50" s="170"/>
      <c r="T50" s="170"/>
      <c r="U50" s="170"/>
    </row>
    <row r="51" spans="1:21" s="122" customFormat="1" x14ac:dyDescent="0.2">
      <c r="A51" s="182"/>
      <c r="B51" s="192" t="s">
        <v>33</v>
      </c>
      <c r="C51" s="202" t="s">
        <v>85</v>
      </c>
      <c r="D51" s="183"/>
      <c r="E51" s="184"/>
      <c r="F51" s="200"/>
      <c r="G51" s="200"/>
      <c r="H51" s="178"/>
      <c r="I51" s="170"/>
      <c r="J51" s="170"/>
      <c r="K51" s="170"/>
      <c r="L51" s="170"/>
      <c r="M51" s="170"/>
      <c r="N51" s="170"/>
      <c r="O51" s="170"/>
      <c r="P51" s="170"/>
      <c r="Q51" s="170"/>
      <c r="R51" s="170"/>
      <c r="S51" s="170"/>
      <c r="T51" s="170"/>
      <c r="U51" s="170"/>
    </row>
    <row r="52" spans="1:21" s="122" customFormat="1" ht="25.5" x14ac:dyDescent="0.2">
      <c r="A52" s="182"/>
      <c r="B52" s="192" t="s">
        <v>33</v>
      </c>
      <c r="C52" s="202" t="s">
        <v>86</v>
      </c>
      <c r="D52" s="183"/>
      <c r="E52" s="184"/>
      <c r="F52" s="200"/>
      <c r="G52" s="200"/>
      <c r="H52" s="178"/>
      <c r="I52" s="170"/>
      <c r="J52" s="170"/>
      <c r="K52" s="170"/>
      <c r="L52" s="170"/>
      <c r="M52" s="170"/>
      <c r="N52" s="170"/>
      <c r="O52" s="170"/>
      <c r="P52" s="170"/>
      <c r="Q52" s="170"/>
      <c r="R52" s="170"/>
      <c r="S52" s="170"/>
      <c r="T52" s="170"/>
      <c r="U52" s="170"/>
    </row>
    <row r="53" spans="1:21" s="122" customFormat="1" x14ac:dyDescent="0.2">
      <c r="A53" s="182"/>
      <c r="B53" s="192" t="s">
        <v>33</v>
      </c>
      <c r="C53" s="202" t="s">
        <v>87</v>
      </c>
      <c r="D53" s="183"/>
      <c r="E53" s="184"/>
      <c r="F53" s="200"/>
      <c r="G53" s="200"/>
      <c r="H53" s="178"/>
      <c r="I53" s="170"/>
      <c r="J53" s="170"/>
      <c r="K53" s="170"/>
      <c r="L53" s="170"/>
      <c r="M53" s="170"/>
      <c r="N53" s="170"/>
      <c r="O53" s="170"/>
      <c r="P53" s="170"/>
      <c r="Q53" s="170"/>
      <c r="R53" s="170"/>
      <c r="S53" s="170"/>
      <c r="T53" s="170"/>
      <c r="U53" s="170"/>
    </row>
    <row r="54" spans="1:21" s="122" customFormat="1" ht="38.25" x14ac:dyDescent="0.2">
      <c r="A54" s="182"/>
      <c r="B54" s="192" t="s">
        <v>33</v>
      </c>
      <c r="C54" s="202" t="s">
        <v>88</v>
      </c>
      <c r="D54" s="183"/>
      <c r="E54" s="184"/>
      <c r="F54" s="200"/>
      <c r="G54" s="200"/>
      <c r="H54" s="178"/>
      <c r="I54" s="170"/>
      <c r="J54" s="170"/>
      <c r="K54" s="170"/>
      <c r="L54" s="170"/>
      <c r="M54" s="170"/>
      <c r="N54" s="170"/>
      <c r="O54" s="170"/>
      <c r="P54" s="170"/>
      <c r="Q54" s="170"/>
      <c r="R54" s="170"/>
      <c r="S54" s="170"/>
      <c r="T54" s="170"/>
      <c r="U54" s="170"/>
    </row>
    <row r="55" spans="1:21" s="122" customFormat="1" ht="38.25" x14ac:dyDescent="0.2">
      <c r="A55" s="182"/>
      <c r="B55" s="192" t="s">
        <v>33</v>
      </c>
      <c r="C55" s="202" t="s">
        <v>89</v>
      </c>
      <c r="D55" s="183"/>
      <c r="E55" s="184"/>
      <c r="F55" s="200"/>
      <c r="G55" s="200"/>
      <c r="H55" s="178"/>
      <c r="I55" s="170"/>
      <c r="J55" s="170"/>
      <c r="K55" s="170"/>
      <c r="L55" s="170"/>
      <c r="M55" s="170"/>
      <c r="N55" s="170"/>
      <c r="O55" s="170"/>
      <c r="P55" s="170"/>
      <c r="Q55" s="170"/>
      <c r="R55" s="170"/>
      <c r="S55" s="170"/>
      <c r="T55" s="170"/>
      <c r="U55" s="170"/>
    </row>
    <row r="56" spans="1:21" s="122" customFormat="1" ht="38.25" x14ac:dyDescent="0.2">
      <c r="A56" s="182"/>
      <c r="B56" s="192" t="s">
        <v>33</v>
      </c>
      <c r="C56" s="202" t="s">
        <v>90</v>
      </c>
      <c r="D56" s="183"/>
      <c r="E56" s="184"/>
      <c r="F56" s="200"/>
      <c r="G56" s="200"/>
      <c r="H56" s="178"/>
      <c r="I56" s="170"/>
      <c r="J56" s="170"/>
      <c r="K56" s="170"/>
      <c r="L56" s="170"/>
      <c r="M56" s="170"/>
      <c r="N56" s="170"/>
      <c r="O56" s="170"/>
      <c r="P56" s="170"/>
      <c r="Q56" s="170"/>
      <c r="R56" s="170"/>
      <c r="S56" s="170"/>
      <c r="T56" s="170"/>
      <c r="U56" s="170"/>
    </row>
    <row r="57" spans="1:21" s="122" customFormat="1" x14ac:dyDescent="0.2">
      <c r="A57" s="182"/>
      <c r="B57" s="182"/>
      <c r="C57" s="201" t="s">
        <v>91</v>
      </c>
      <c r="D57" s="183"/>
      <c r="E57" s="184"/>
      <c r="F57" s="200"/>
      <c r="G57" s="200"/>
      <c r="H57" s="178"/>
      <c r="I57" s="170"/>
      <c r="J57" s="170"/>
      <c r="K57" s="170"/>
      <c r="L57" s="170"/>
      <c r="M57" s="170"/>
      <c r="N57" s="170"/>
      <c r="O57" s="170"/>
      <c r="P57" s="170"/>
      <c r="Q57" s="170"/>
      <c r="R57" s="170"/>
      <c r="S57" s="170"/>
      <c r="T57" s="170"/>
      <c r="U57" s="170"/>
    </row>
    <row r="58" spans="1:21" s="122" customFormat="1" ht="51" x14ac:dyDescent="0.2">
      <c r="A58" s="182"/>
      <c r="B58" s="192" t="s">
        <v>33</v>
      </c>
      <c r="C58" s="418" t="s">
        <v>573</v>
      </c>
      <c r="D58" s="183"/>
      <c r="E58" s="184"/>
      <c r="F58" s="200"/>
      <c r="G58" s="200"/>
      <c r="H58" s="178"/>
      <c r="I58" s="170"/>
      <c r="J58" s="170"/>
      <c r="K58" s="170"/>
      <c r="L58" s="170"/>
      <c r="M58" s="170"/>
      <c r="N58" s="170"/>
      <c r="O58" s="170"/>
      <c r="P58" s="170"/>
      <c r="Q58" s="170"/>
      <c r="R58" s="170"/>
      <c r="S58" s="170"/>
      <c r="T58" s="170"/>
      <c r="U58" s="170"/>
    </row>
    <row r="59" spans="1:21" s="122" customFormat="1" x14ac:dyDescent="0.2">
      <c r="A59" s="182"/>
      <c r="B59" s="192" t="s">
        <v>33</v>
      </c>
      <c r="C59" s="202" t="s">
        <v>92</v>
      </c>
      <c r="D59" s="183"/>
      <c r="E59" s="184"/>
      <c r="F59" s="200"/>
      <c r="G59" s="200"/>
      <c r="H59" s="178"/>
      <c r="I59" s="170"/>
      <c r="J59" s="170"/>
      <c r="K59" s="170"/>
      <c r="L59" s="170"/>
      <c r="M59" s="170"/>
      <c r="N59" s="170"/>
      <c r="O59" s="170"/>
      <c r="P59" s="170"/>
      <c r="Q59" s="170"/>
      <c r="R59" s="170"/>
      <c r="S59" s="170"/>
      <c r="T59" s="170"/>
      <c r="U59" s="170"/>
    </row>
    <row r="60" spans="1:21" s="122" customFormat="1" x14ac:dyDescent="0.2">
      <c r="A60" s="182"/>
      <c r="B60" s="192" t="s">
        <v>33</v>
      </c>
      <c r="C60" s="202" t="s">
        <v>93</v>
      </c>
      <c r="D60" s="183"/>
      <c r="E60" s="184"/>
      <c r="F60" s="200"/>
      <c r="G60" s="200"/>
      <c r="H60" s="178"/>
      <c r="I60" s="170"/>
      <c r="J60" s="170"/>
      <c r="K60" s="170"/>
      <c r="L60" s="170"/>
      <c r="M60" s="170"/>
      <c r="N60" s="170"/>
      <c r="O60" s="170"/>
      <c r="P60" s="170"/>
      <c r="Q60" s="170"/>
      <c r="R60" s="170"/>
      <c r="S60" s="170"/>
      <c r="T60" s="170"/>
      <c r="U60" s="170"/>
    </row>
    <row r="61" spans="1:21" s="122" customFormat="1" ht="25.5" x14ac:dyDescent="0.2">
      <c r="A61" s="182"/>
      <c r="B61" s="192" t="s">
        <v>33</v>
      </c>
      <c r="C61" s="202" t="s">
        <v>94</v>
      </c>
      <c r="D61" s="183"/>
      <c r="E61" s="184"/>
      <c r="F61" s="200"/>
      <c r="G61" s="200"/>
      <c r="H61" s="178"/>
      <c r="I61" s="170"/>
      <c r="J61" s="170"/>
      <c r="K61" s="170"/>
      <c r="L61" s="170"/>
      <c r="M61" s="170"/>
      <c r="N61" s="170"/>
      <c r="O61" s="170"/>
      <c r="P61" s="170"/>
      <c r="Q61" s="170"/>
      <c r="R61" s="170"/>
      <c r="S61" s="170"/>
      <c r="T61" s="170"/>
      <c r="U61" s="170"/>
    </row>
    <row r="62" spans="1:21" s="122" customFormat="1" x14ac:dyDescent="0.2">
      <c r="A62" s="182"/>
      <c r="B62" s="192" t="s">
        <v>33</v>
      </c>
      <c r="C62" s="202" t="s">
        <v>95</v>
      </c>
      <c r="D62" s="183"/>
      <c r="E62" s="184"/>
      <c r="F62" s="200"/>
      <c r="G62" s="200"/>
      <c r="H62" s="178"/>
      <c r="I62" s="170"/>
      <c r="J62" s="170"/>
      <c r="K62" s="170"/>
      <c r="L62" s="170"/>
      <c r="M62" s="170"/>
      <c r="N62" s="170"/>
      <c r="O62" s="170"/>
      <c r="P62" s="170"/>
      <c r="Q62" s="170"/>
      <c r="R62" s="170"/>
      <c r="S62" s="170"/>
      <c r="T62" s="170"/>
      <c r="U62" s="170"/>
    </row>
    <row r="63" spans="1:21" s="122" customFormat="1" x14ac:dyDescent="0.2">
      <c r="A63" s="182"/>
      <c r="B63" s="192" t="s">
        <v>33</v>
      </c>
      <c r="C63" s="202" t="s">
        <v>96</v>
      </c>
      <c r="D63" s="183"/>
      <c r="E63" s="184"/>
      <c r="F63" s="200"/>
      <c r="G63" s="200"/>
      <c r="H63" s="178"/>
      <c r="I63" s="170"/>
      <c r="J63" s="170"/>
      <c r="K63" s="170"/>
      <c r="L63" s="170"/>
      <c r="M63" s="170"/>
      <c r="N63" s="170"/>
      <c r="O63" s="170"/>
      <c r="P63" s="170"/>
      <c r="Q63" s="170"/>
      <c r="R63" s="170"/>
      <c r="S63" s="170"/>
      <c r="T63" s="170"/>
      <c r="U63" s="170"/>
    </row>
    <row r="64" spans="1:21" s="122" customFormat="1" x14ac:dyDescent="0.2">
      <c r="A64" s="182"/>
      <c r="B64" s="192" t="s">
        <v>33</v>
      </c>
      <c r="C64" s="202" t="s">
        <v>97</v>
      </c>
      <c r="D64" s="183"/>
      <c r="E64" s="184"/>
      <c r="F64" s="200"/>
      <c r="G64" s="200"/>
      <c r="H64" s="178"/>
      <c r="I64" s="170"/>
      <c r="J64" s="170"/>
      <c r="K64" s="170"/>
      <c r="L64" s="170"/>
      <c r="M64" s="170"/>
      <c r="N64" s="170"/>
      <c r="O64" s="170"/>
      <c r="P64" s="170"/>
      <c r="Q64" s="170"/>
      <c r="R64" s="170"/>
      <c r="S64" s="170"/>
      <c r="T64" s="170"/>
      <c r="U64" s="170"/>
    </row>
    <row r="65" spans="1:21" s="122" customFormat="1" x14ac:dyDescent="0.2">
      <c r="A65" s="182"/>
      <c r="B65" s="192" t="s">
        <v>33</v>
      </c>
      <c r="C65" s="202" t="s">
        <v>98</v>
      </c>
      <c r="D65" s="183"/>
      <c r="E65" s="184"/>
      <c r="F65" s="200"/>
      <c r="G65" s="200"/>
      <c r="H65" s="178"/>
      <c r="I65" s="170"/>
      <c r="J65" s="170"/>
      <c r="K65" s="170"/>
      <c r="L65" s="170"/>
      <c r="M65" s="170"/>
      <c r="N65" s="170"/>
      <c r="O65" s="170"/>
      <c r="P65" s="170"/>
      <c r="Q65" s="170"/>
      <c r="R65" s="170"/>
      <c r="S65" s="170"/>
      <c r="T65" s="170"/>
      <c r="U65" s="170"/>
    </row>
    <row r="66" spans="1:21" s="122" customFormat="1" x14ac:dyDescent="0.2">
      <c r="A66" s="182"/>
      <c r="B66" s="192" t="s">
        <v>33</v>
      </c>
      <c r="C66" s="202" t="s">
        <v>99</v>
      </c>
      <c r="D66" s="183"/>
      <c r="E66" s="184"/>
      <c r="F66" s="200"/>
      <c r="G66" s="200"/>
      <c r="H66" s="178"/>
      <c r="I66" s="170"/>
      <c r="J66" s="170"/>
      <c r="K66" s="170"/>
      <c r="L66" s="170"/>
      <c r="M66" s="170"/>
      <c r="N66" s="170"/>
      <c r="O66" s="170"/>
      <c r="P66" s="170"/>
      <c r="Q66" s="170"/>
      <c r="R66" s="170"/>
      <c r="S66" s="170"/>
      <c r="T66" s="170"/>
      <c r="U66" s="170"/>
    </row>
    <row r="67" spans="1:21" s="122" customFormat="1" ht="25.5" x14ac:dyDescent="0.2">
      <c r="A67" s="182"/>
      <c r="B67" s="192" t="s">
        <v>33</v>
      </c>
      <c r="C67" s="198" t="s">
        <v>100</v>
      </c>
      <c r="D67" s="183"/>
      <c r="E67" s="184"/>
      <c r="F67" s="200"/>
      <c r="G67" s="200"/>
      <c r="H67" s="178"/>
      <c r="I67" s="170"/>
      <c r="J67" s="170"/>
      <c r="K67" s="170"/>
      <c r="L67" s="170"/>
      <c r="M67" s="170"/>
      <c r="N67" s="170"/>
      <c r="O67" s="170"/>
      <c r="P67" s="170"/>
      <c r="Q67" s="170"/>
      <c r="R67" s="170"/>
      <c r="S67" s="170"/>
      <c r="T67" s="170"/>
      <c r="U67" s="170"/>
    </row>
    <row r="68" spans="1:21" s="122" customFormat="1" ht="111.75" customHeight="1" x14ac:dyDescent="0.2">
      <c r="A68" s="182"/>
      <c r="B68" s="182"/>
      <c r="C68" s="182" t="s">
        <v>574</v>
      </c>
      <c r="D68" s="183"/>
      <c r="E68" s="184"/>
      <c r="F68" s="185"/>
      <c r="G68" s="185"/>
      <c r="H68" s="146"/>
      <c r="I68" s="170"/>
    </row>
    <row r="69" spans="1:21" s="122" customFormat="1" ht="102" x14ac:dyDescent="0.2">
      <c r="A69" s="182"/>
      <c r="B69" s="182"/>
      <c r="C69" s="182" t="s">
        <v>101</v>
      </c>
      <c r="D69" s="183"/>
      <c r="E69" s="184"/>
      <c r="F69" s="185"/>
      <c r="G69" s="185"/>
      <c r="H69" s="146"/>
      <c r="I69" s="170"/>
    </row>
    <row r="70" spans="1:21" s="122" customFormat="1" x14ac:dyDescent="0.2">
      <c r="A70" s="182"/>
      <c r="B70" s="182"/>
      <c r="C70" s="203" t="s">
        <v>102</v>
      </c>
      <c r="D70" s="183"/>
      <c r="E70" s="184"/>
      <c r="F70" s="200"/>
      <c r="G70" s="200"/>
      <c r="H70" s="178"/>
      <c r="I70" s="170"/>
      <c r="J70" s="170"/>
      <c r="K70" s="170"/>
      <c r="L70" s="170"/>
      <c r="M70" s="170"/>
      <c r="N70" s="170"/>
      <c r="O70" s="170"/>
      <c r="P70" s="170"/>
      <c r="Q70" s="170"/>
      <c r="R70" s="170"/>
      <c r="S70" s="170"/>
      <c r="T70" s="170"/>
      <c r="U70" s="170"/>
    </row>
    <row r="71" spans="1:21" s="122" customFormat="1" x14ac:dyDescent="0.2">
      <c r="A71" s="182"/>
      <c r="B71" s="192" t="s">
        <v>33</v>
      </c>
      <c r="C71" s="196" t="s">
        <v>103</v>
      </c>
      <c r="D71" s="183"/>
      <c r="E71" s="184"/>
      <c r="F71" s="200"/>
      <c r="G71" s="200"/>
      <c r="H71" s="178"/>
      <c r="I71" s="170"/>
      <c r="J71" s="170"/>
      <c r="K71" s="170"/>
      <c r="L71" s="170"/>
      <c r="M71" s="170"/>
      <c r="N71" s="170"/>
      <c r="O71" s="170"/>
      <c r="P71" s="170"/>
      <c r="Q71" s="170"/>
      <c r="R71" s="170"/>
      <c r="S71" s="170"/>
      <c r="T71" s="170"/>
      <c r="U71" s="170"/>
    </row>
    <row r="72" spans="1:21" s="122" customFormat="1" x14ac:dyDescent="0.2">
      <c r="A72" s="182"/>
      <c r="B72" s="192" t="s">
        <v>33</v>
      </c>
      <c r="C72" s="196" t="s">
        <v>104</v>
      </c>
      <c r="D72" s="183"/>
      <c r="E72" s="184"/>
      <c r="F72" s="200"/>
      <c r="G72" s="200"/>
      <c r="H72" s="178"/>
      <c r="I72" s="170"/>
      <c r="J72" s="170"/>
      <c r="K72" s="170"/>
      <c r="L72" s="170"/>
      <c r="M72" s="170"/>
      <c r="N72" s="170"/>
      <c r="O72" s="170"/>
      <c r="P72" s="170"/>
      <c r="Q72" s="170"/>
      <c r="R72" s="170"/>
      <c r="S72" s="170"/>
      <c r="T72" s="170"/>
      <c r="U72" s="170"/>
    </row>
    <row r="73" spans="1:21" s="122" customFormat="1" x14ac:dyDescent="0.2">
      <c r="A73" s="182"/>
      <c r="B73" s="192" t="s">
        <v>33</v>
      </c>
      <c r="C73" s="196" t="s">
        <v>105</v>
      </c>
      <c r="D73" s="183"/>
      <c r="E73" s="184"/>
      <c r="F73" s="200"/>
      <c r="G73" s="200"/>
      <c r="H73" s="178"/>
      <c r="I73" s="170"/>
      <c r="J73" s="170"/>
      <c r="K73" s="170"/>
      <c r="L73" s="170"/>
      <c r="M73" s="170"/>
      <c r="N73" s="170"/>
      <c r="O73" s="170"/>
      <c r="P73" s="170"/>
      <c r="Q73" s="170"/>
      <c r="R73" s="170"/>
      <c r="S73" s="170"/>
      <c r="T73" s="170"/>
      <c r="U73" s="170"/>
    </row>
    <row r="74" spans="1:21" s="122" customFormat="1" x14ac:dyDescent="0.2">
      <c r="A74" s="182"/>
      <c r="B74" s="192" t="s">
        <v>33</v>
      </c>
      <c r="C74" s="196" t="s">
        <v>106</v>
      </c>
      <c r="D74" s="183"/>
      <c r="E74" s="184"/>
      <c r="F74" s="200"/>
      <c r="G74" s="200"/>
      <c r="H74" s="178"/>
      <c r="I74" s="170"/>
      <c r="J74" s="170"/>
      <c r="K74" s="170"/>
      <c r="L74" s="170"/>
      <c r="M74" s="170"/>
      <c r="N74" s="170"/>
      <c r="O74" s="170"/>
      <c r="P74" s="170"/>
      <c r="Q74" s="170"/>
      <c r="R74" s="170"/>
      <c r="S74" s="170"/>
      <c r="T74" s="170"/>
      <c r="U74" s="170"/>
    </row>
    <row r="75" spans="1:21" s="122" customFormat="1" x14ac:dyDescent="0.2">
      <c r="A75" s="182"/>
      <c r="B75" s="192" t="s">
        <v>33</v>
      </c>
      <c r="C75" s="196" t="s">
        <v>107</v>
      </c>
      <c r="D75" s="183"/>
      <c r="E75" s="184"/>
      <c r="F75" s="200"/>
      <c r="G75" s="200"/>
      <c r="H75" s="178"/>
      <c r="I75" s="170"/>
      <c r="J75" s="170"/>
      <c r="K75" s="170"/>
      <c r="L75" s="170"/>
      <c r="M75" s="170"/>
      <c r="N75" s="170"/>
      <c r="O75" s="170"/>
      <c r="P75" s="170"/>
      <c r="Q75" s="170"/>
      <c r="R75" s="170"/>
      <c r="S75" s="170"/>
      <c r="T75" s="170"/>
      <c r="U75" s="170"/>
    </row>
    <row r="76" spans="1:21" s="122" customFormat="1" x14ac:dyDescent="0.2">
      <c r="A76" s="182"/>
      <c r="B76" s="192" t="s">
        <v>33</v>
      </c>
      <c r="C76" s="196" t="s">
        <v>108</v>
      </c>
      <c r="D76" s="183"/>
      <c r="E76" s="184"/>
      <c r="F76" s="200"/>
      <c r="G76" s="200"/>
      <c r="H76" s="178"/>
      <c r="I76" s="170"/>
      <c r="J76" s="170"/>
      <c r="K76" s="170"/>
      <c r="L76" s="170"/>
      <c r="M76" s="170"/>
      <c r="N76" s="170"/>
      <c r="O76" s="170"/>
      <c r="P76" s="170"/>
      <c r="Q76" s="170"/>
      <c r="R76" s="170"/>
      <c r="S76" s="170"/>
      <c r="T76" s="170"/>
      <c r="U76" s="170"/>
    </row>
    <row r="77" spans="1:21" s="122" customFormat="1" x14ac:dyDescent="0.2">
      <c r="A77" s="182"/>
      <c r="B77" s="192" t="s">
        <v>33</v>
      </c>
      <c r="C77" s="196" t="s">
        <v>109</v>
      </c>
      <c r="D77" s="183"/>
      <c r="E77" s="184"/>
      <c r="F77" s="200"/>
      <c r="G77" s="200"/>
      <c r="H77" s="178"/>
      <c r="I77" s="170"/>
      <c r="J77" s="170"/>
      <c r="K77" s="170"/>
      <c r="L77" s="170"/>
      <c r="M77" s="170"/>
      <c r="N77" s="170"/>
      <c r="O77" s="170"/>
      <c r="P77" s="170"/>
      <c r="Q77" s="170"/>
      <c r="R77" s="170"/>
      <c r="S77" s="170"/>
      <c r="T77" s="170"/>
      <c r="U77" s="170"/>
    </row>
    <row r="78" spans="1:21" s="126" customFormat="1" x14ac:dyDescent="0.2">
      <c r="A78" s="183"/>
      <c r="B78" s="192" t="s">
        <v>33</v>
      </c>
      <c r="C78" s="196" t="s">
        <v>110</v>
      </c>
      <c r="D78" s="183"/>
      <c r="E78" s="184"/>
      <c r="F78" s="200"/>
      <c r="G78" s="200"/>
      <c r="H78" s="178"/>
      <c r="I78" s="170"/>
      <c r="J78" s="170"/>
      <c r="K78" s="170"/>
      <c r="L78" s="170"/>
      <c r="M78" s="170"/>
      <c r="N78" s="170"/>
      <c r="O78" s="170"/>
      <c r="P78" s="170"/>
      <c r="Q78" s="170"/>
      <c r="R78" s="170"/>
      <c r="S78" s="170"/>
      <c r="T78" s="170"/>
      <c r="U78" s="170"/>
    </row>
    <row r="79" spans="1:21" s="126" customFormat="1" x14ac:dyDescent="0.2">
      <c r="A79" s="183"/>
      <c r="B79" s="192" t="s">
        <v>33</v>
      </c>
      <c r="C79" s="196" t="s">
        <v>111</v>
      </c>
      <c r="D79" s="183"/>
      <c r="E79" s="184"/>
      <c r="F79" s="200"/>
      <c r="G79" s="200"/>
      <c r="H79" s="178"/>
      <c r="I79" s="170"/>
      <c r="J79" s="170"/>
      <c r="K79" s="170"/>
      <c r="L79" s="170"/>
      <c r="M79" s="170"/>
      <c r="N79" s="170"/>
      <c r="O79" s="170"/>
      <c r="P79" s="170"/>
      <c r="Q79" s="170"/>
      <c r="R79" s="170"/>
      <c r="S79" s="170"/>
      <c r="T79" s="170"/>
      <c r="U79" s="170"/>
    </row>
    <row r="80" spans="1:21" s="126" customFormat="1" x14ac:dyDescent="0.2">
      <c r="A80" s="183"/>
      <c r="B80" s="192" t="s">
        <v>33</v>
      </c>
      <c r="C80" s="196" t="s">
        <v>112</v>
      </c>
      <c r="D80" s="183"/>
      <c r="E80" s="184"/>
      <c r="F80" s="200"/>
      <c r="G80" s="200"/>
      <c r="H80" s="178"/>
      <c r="I80" s="170"/>
      <c r="J80" s="170"/>
      <c r="K80" s="170"/>
      <c r="L80" s="170"/>
      <c r="M80" s="170"/>
      <c r="N80" s="170"/>
      <c r="O80" s="170"/>
      <c r="P80" s="170"/>
      <c r="Q80" s="170"/>
      <c r="R80" s="170"/>
      <c r="S80" s="170"/>
      <c r="T80" s="170"/>
      <c r="U80" s="170"/>
    </row>
    <row r="81" spans="1:21" s="126" customFormat="1" x14ac:dyDescent="0.2">
      <c r="A81" s="183"/>
      <c r="B81" s="192" t="s">
        <v>33</v>
      </c>
      <c r="C81" s="196" t="s">
        <v>113</v>
      </c>
      <c r="D81" s="183"/>
      <c r="E81" s="184"/>
      <c r="F81" s="200"/>
      <c r="G81" s="200"/>
      <c r="H81" s="178"/>
      <c r="I81" s="170"/>
      <c r="J81" s="170"/>
      <c r="K81" s="170"/>
      <c r="L81" s="170"/>
      <c r="M81" s="170"/>
      <c r="N81" s="170"/>
      <c r="O81" s="170"/>
      <c r="P81" s="170"/>
      <c r="Q81" s="170"/>
      <c r="R81" s="170"/>
      <c r="S81" s="170"/>
      <c r="T81" s="170"/>
      <c r="U81" s="170"/>
    </row>
    <row r="82" spans="1:21" s="126" customFormat="1" x14ac:dyDescent="0.2">
      <c r="A82" s="183"/>
      <c r="B82" s="192" t="s">
        <v>33</v>
      </c>
      <c r="C82" s="196" t="s">
        <v>114</v>
      </c>
      <c r="D82" s="183"/>
      <c r="E82" s="184"/>
      <c r="F82" s="200"/>
      <c r="G82" s="200"/>
      <c r="H82" s="178"/>
      <c r="I82" s="170"/>
      <c r="J82" s="170"/>
      <c r="K82" s="170"/>
      <c r="L82" s="170"/>
      <c r="M82" s="170"/>
      <c r="N82" s="170"/>
      <c r="O82" s="170"/>
      <c r="P82" s="170"/>
      <c r="Q82" s="170"/>
      <c r="R82" s="170"/>
      <c r="S82" s="170"/>
      <c r="T82" s="170"/>
      <c r="U82" s="170"/>
    </row>
    <row r="83" spans="1:21" s="126" customFormat="1" x14ac:dyDescent="0.2">
      <c r="A83" s="183"/>
      <c r="B83" s="192" t="s">
        <v>33</v>
      </c>
      <c r="C83" s="196" t="s">
        <v>115</v>
      </c>
      <c r="D83" s="183"/>
      <c r="E83" s="184"/>
      <c r="F83" s="200"/>
      <c r="G83" s="200"/>
      <c r="H83" s="178"/>
      <c r="I83" s="170"/>
      <c r="J83" s="170"/>
      <c r="K83" s="170"/>
      <c r="L83" s="170"/>
      <c r="M83" s="170"/>
      <c r="N83" s="170"/>
      <c r="O83" s="170"/>
      <c r="P83" s="170"/>
      <c r="Q83" s="170"/>
      <c r="R83" s="170"/>
      <c r="S83" s="170"/>
      <c r="T83" s="170"/>
      <c r="U83" s="170"/>
    </row>
    <row r="84" spans="1:21" s="126" customFormat="1" x14ac:dyDescent="0.2">
      <c r="A84" s="183"/>
      <c r="B84" s="192" t="s">
        <v>33</v>
      </c>
      <c r="C84" s="196" t="s">
        <v>116</v>
      </c>
      <c r="D84" s="183"/>
      <c r="E84" s="184"/>
      <c r="F84" s="200"/>
      <c r="G84" s="200"/>
      <c r="H84" s="178"/>
      <c r="I84" s="170"/>
      <c r="J84" s="170"/>
      <c r="K84" s="170"/>
      <c r="L84" s="170"/>
      <c r="M84" s="170"/>
      <c r="N84" s="170"/>
      <c r="O84" s="170"/>
      <c r="P84" s="170"/>
      <c r="Q84" s="170"/>
      <c r="R84" s="170"/>
      <c r="S84" s="170"/>
      <c r="T84" s="170"/>
      <c r="U84" s="170"/>
    </row>
    <row r="85" spans="1:21" s="126" customFormat="1" x14ac:dyDescent="0.2">
      <c r="A85" s="183"/>
      <c r="B85" s="192" t="s">
        <v>33</v>
      </c>
      <c r="C85" s="196" t="s">
        <v>117</v>
      </c>
      <c r="D85" s="183"/>
      <c r="E85" s="184"/>
      <c r="F85" s="200"/>
      <c r="G85" s="200"/>
      <c r="H85" s="178"/>
      <c r="I85" s="170"/>
      <c r="J85" s="170"/>
      <c r="K85" s="170"/>
      <c r="L85" s="170"/>
      <c r="M85" s="170"/>
      <c r="N85" s="170"/>
      <c r="O85" s="170"/>
      <c r="P85" s="170"/>
      <c r="Q85" s="170"/>
      <c r="R85" s="170"/>
      <c r="S85" s="170"/>
      <c r="T85" s="170"/>
      <c r="U85" s="170"/>
    </row>
    <row r="86" spans="1:21" s="126" customFormat="1" x14ac:dyDescent="0.2">
      <c r="A86" s="183"/>
      <c r="B86" s="192" t="s">
        <v>33</v>
      </c>
      <c r="C86" s="196" t="s">
        <v>118</v>
      </c>
      <c r="D86" s="183"/>
      <c r="E86" s="184"/>
      <c r="F86" s="200"/>
      <c r="G86" s="200"/>
      <c r="H86" s="178"/>
      <c r="I86" s="170"/>
      <c r="J86" s="170"/>
      <c r="K86" s="170"/>
      <c r="L86" s="170"/>
      <c r="M86" s="170"/>
      <c r="N86" s="170"/>
      <c r="O86" s="170"/>
      <c r="P86" s="170"/>
      <c r="Q86" s="170"/>
      <c r="R86" s="170"/>
      <c r="S86" s="170"/>
      <c r="T86" s="170"/>
      <c r="U86" s="170"/>
    </row>
    <row r="87" spans="1:21" s="126" customFormat="1" x14ac:dyDescent="0.2">
      <c r="A87" s="183"/>
      <c r="B87" s="192" t="s">
        <v>33</v>
      </c>
      <c r="C87" s="196" t="s">
        <v>119</v>
      </c>
      <c r="D87" s="183"/>
      <c r="E87" s="184"/>
      <c r="F87" s="200"/>
      <c r="G87" s="200"/>
      <c r="H87" s="178"/>
      <c r="I87" s="170"/>
      <c r="J87" s="170"/>
      <c r="K87" s="170"/>
      <c r="L87" s="170"/>
      <c r="M87" s="170"/>
      <c r="N87" s="170"/>
      <c r="O87" s="170"/>
      <c r="P87" s="170"/>
      <c r="Q87" s="170"/>
      <c r="R87" s="170"/>
      <c r="S87" s="170"/>
      <c r="T87" s="170"/>
      <c r="U87" s="170"/>
    </row>
    <row r="88" spans="1:21" s="126" customFormat="1" x14ac:dyDescent="0.2">
      <c r="A88" s="183"/>
      <c r="B88" s="192" t="s">
        <v>33</v>
      </c>
      <c r="C88" s="196" t="s">
        <v>120</v>
      </c>
      <c r="D88" s="183"/>
      <c r="E88" s="184"/>
      <c r="F88" s="200"/>
      <c r="G88" s="200"/>
      <c r="H88" s="178"/>
      <c r="I88" s="170"/>
      <c r="J88" s="170"/>
      <c r="K88" s="170"/>
      <c r="L88" s="170"/>
      <c r="M88" s="170"/>
      <c r="N88" s="170"/>
      <c r="O88" s="170"/>
      <c r="P88" s="170"/>
      <c r="Q88" s="170"/>
      <c r="R88" s="170"/>
      <c r="S88" s="170"/>
      <c r="T88" s="170"/>
      <c r="U88" s="170"/>
    </row>
    <row r="89" spans="1:21" s="126" customFormat="1" x14ac:dyDescent="0.2">
      <c r="A89" s="183"/>
      <c r="B89" s="192" t="s">
        <v>33</v>
      </c>
      <c r="C89" s="196" t="s">
        <v>121</v>
      </c>
      <c r="D89" s="183"/>
      <c r="E89" s="184"/>
      <c r="F89" s="200"/>
      <c r="G89" s="200"/>
      <c r="H89" s="178"/>
      <c r="I89" s="170"/>
      <c r="J89" s="170"/>
      <c r="K89" s="170"/>
      <c r="L89" s="170"/>
      <c r="M89" s="170"/>
      <c r="N89" s="170"/>
      <c r="O89" s="170"/>
      <c r="P89" s="170"/>
      <c r="Q89" s="170"/>
      <c r="R89" s="170"/>
      <c r="S89" s="170"/>
      <c r="T89" s="170"/>
      <c r="U89" s="170"/>
    </row>
    <row r="90" spans="1:21" s="126" customFormat="1" x14ac:dyDescent="0.2">
      <c r="A90" s="183"/>
      <c r="B90" s="192" t="s">
        <v>33</v>
      </c>
      <c r="C90" s="196" t="s">
        <v>122</v>
      </c>
      <c r="D90" s="183"/>
      <c r="E90" s="184"/>
      <c r="F90" s="200"/>
      <c r="G90" s="200"/>
      <c r="H90" s="178"/>
      <c r="I90" s="170"/>
      <c r="J90" s="170"/>
      <c r="K90" s="170"/>
      <c r="L90" s="170"/>
      <c r="M90" s="170"/>
      <c r="N90" s="170"/>
      <c r="O90" s="170"/>
      <c r="P90" s="170"/>
      <c r="Q90" s="170"/>
      <c r="R90" s="170"/>
      <c r="S90" s="170"/>
      <c r="T90" s="170"/>
      <c r="U90" s="170"/>
    </row>
    <row r="91" spans="1:21" s="126" customFormat="1" x14ac:dyDescent="0.2">
      <c r="A91" s="183"/>
      <c r="B91" s="192" t="s">
        <v>33</v>
      </c>
      <c r="C91" s="196" t="s">
        <v>123</v>
      </c>
      <c r="D91" s="183"/>
      <c r="E91" s="184"/>
      <c r="F91" s="200"/>
      <c r="G91" s="200"/>
      <c r="H91" s="178"/>
      <c r="I91" s="170"/>
      <c r="J91" s="170"/>
      <c r="K91" s="170"/>
      <c r="L91" s="170"/>
      <c r="M91" s="170"/>
      <c r="N91" s="170"/>
      <c r="O91" s="170"/>
      <c r="P91" s="170"/>
      <c r="Q91" s="170"/>
      <c r="R91" s="170"/>
      <c r="S91" s="170"/>
      <c r="T91" s="170"/>
      <c r="U91" s="170"/>
    </row>
    <row r="92" spans="1:21" s="126" customFormat="1" x14ac:dyDescent="0.2">
      <c r="A92" s="183"/>
      <c r="B92" s="192" t="s">
        <v>33</v>
      </c>
      <c r="C92" s="196" t="s">
        <v>124</v>
      </c>
      <c r="D92" s="183"/>
      <c r="E92" s="184"/>
      <c r="F92" s="200"/>
      <c r="G92" s="200"/>
      <c r="H92" s="178"/>
      <c r="I92" s="170"/>
      <c r="J92" s="170"/>
      <c r="K92" s="170"/>
      <c r="L92" s="170"/>
      <c r="M92" s="170"/>
      <c r="N92" s="170"/>
      <c r="O92" s="170"/>
      <c r="P92" s="170"/>
      <c r="Q92" s="170"/>
      <c r="R92" s="170"/>
      <c r="S92" s="170"/>
      <c r="T92" s="170"/>
      <c r="U92" s="170"/>
    </row>
    <row r="93" spans="1:21" s="126" customFormat="1" x14ac:dyDescent="0.2">
      <c r="A93" s="183"/>
      <c r="B93" s="192" t="s">
        <v>33</v>
      </c>
      <c r="C93" s="196" t="s">
        <v>125</v>
      </c>
      <c r="D93" s="183"/>
      <c r="E93" s="184"/>
      <c r="F93" s="200"/>
      <c r="G93" s="200"/>
      <c r="H93" s="178"/>
      <c r="I93" s="170"/>
      <c r="J93" s="170"/>
      <c r="K93" s="170"/>
      <c r="L93" s="170"/>
      <c r="M93" s="170"/>
      <c r="N93" s="170"/>
      <c r="O93" s="170"/>
      <c r="P93" s="170"/>
      <c r="Q93" s="170"/>
      <c r="R93" s="170"/>
      <c r="S93" s="170"/>
      <c r="T93" s="170"/>
      <c r="U93" s="170"/>
    </row>
    <row r="94" spans="1:21" s="126" customFormat="1" x14ac:dyDescent="0.2">
      <c r="A94" s="183"/>
      <c r="B94" s="192" t="s">
        <v>33</v>
      </c>
      <c r="C94" s="196" t="s">
        <v>126</v>
      </c>
      <c r="D94" s="183"/>
      <c r="E94" s="184"/>
      <c r="F94" s="200"/>
      <c r="G94" s="200"/>
      <c r="H94" s="178"/>
      <c r="I94" s="170"/>
      <c r="J94" s="170"/>
      <c r="K94" s="170"/>
      <c r="L94" s="170"/>
      <c r="M94" s="170"/>
      <c r="N94" s="170"/>
      <c r="O94" s="170"/>
      <c r="P94" s="170"/>
      <c r="Q94" s="170"/>
      <c r="R94" s="170"/>
      <c r="S94" s="170"/>
      <c r="T94" s="170"/>
      <c r="U94" s="170"/>
    </row>
    <row r="95" spans="1:21" s="126" customFormat="1" x14ac:dyDescent="0.2">
      <c r="A95" s="183"/>
      <c r="B95" s="192" t="s">
        <v>33</v>
      </c>
      <c r="C95" s="196" t="s">
        <v>127</v>
      </c>
      <c r="D95" s="183"/>
      <c r="E95" s="184"/>
      <c r="F95" s="200"/>
      <c r="G95" s="200"/>
      <c r="H95" s="178"/>
      <c r="I95" s="170"/>
      <c r="J95" s="170"/>
      <c r="K95" s="170"/>
      <c r="L95" s="170"/>
      <c r="M95" s="170"/>
      <c r="N95" s="170"/>
      <c r="O95" s="170"/>
      <c r="P95" s="170"/>
      <c r="Q95" s="170"/>
      <c r="R95" s="170"/>
      <c r="S95" s="170"/>
      <c r="T95" s="170"/>
      <c r="U95" s="170"/>
    </row>
    <row r="96" spans="1:21" s="126" customFormat="1" x14ac:dyDescent="0.2">
      <c r="A96" s="183"/>
      <c r="B96" s="192" t="s">
        <v>33</v>
      </c>
      <c r="C96" s="196" t="s">
        <v>128</v>
      </c>
      <c r="D96" s="183"/>
      <c r="E96" s="184"/>
      <c r="F96" s="200"/>
      <c r="G96" s="200"/>
      <c r="H96" s="178"/>
      <c r="I96" s="170"/>
      <c r="J96" s="170"/>
      <c r="K96" s="170"/>
      <c r="L96" s="170"/>
      <c r="M96" s="170"/>
      <c r="N96" s="170"/>
      <c r="O96" s="170"/>
      <c r="P96" s="170"/>
      <c r="Q96" s="170"/>
      <c r="R96" s="170"/>
      <c r="S96" s="170"/>
      <c r="T96" s="170"/>
      <c r="U96" s="170"/>
    </row>
    <row r="97" spans="1:21" s="126" customFormat="1" x14ac:dyDescent="0.2">
      <c r="A97" s="183"/>
      <c r="B97" s="192" t="s">
        <v>33</v>
      </c>
      <c r="C97" s="196" t="s">
        <v>129</v>
      </c>
      <c r="D97" s="183"/>
      <c r="E97" s="184"/>
      <c r="F97" s="200"/>
      <c r="G97" s="200"/>
      <c r="H97" s="178"/>
      <c r="I97" s="170"/>
      <c r="J97" s="170"/>
      <c r="K97" s="170"/>
      <c r="L97" s="170"/>
      <c r="M97" s="170"/>
      <c r="N97" s="170"/>
      <c r="O97" s="170"/>
      <c r="P97" s="170"/>
      <c r="Q97" s="170"/>
      <c r="R97" s="170"/>
      <c r="S97" s="170"/>
      <c r="T97" s="170"/>
      <c r="U97" s="170"/>
    </row>
    <row r="98" spans="1:21" s="126" customFormat="1" x14ac:dyDescent="0.2">
      <c r="A98" s="183"/>
      <c r="B98" s="192" t="s">
        <v>33</v>
      </c>
      <c r="C98" s="196" t="s">
        <v>130</v>
      </c>
      <c r="D98" s="183"/>
      <c r="E98" s="184"/>
      <c r="F98" s="200"/>
      <c r="G98" s="200"/>
      <c r="H98" s="178"/>
      <c r="I98" s="170"/>
      <c r="J98" s="170"/>
      <c r="K98" s="170"/>
      <c r="L98" s="170"/>
      <c r="M98" s="170"/>
      <c r="N98" s="170"/>
      <c r="O98" s="170"/>
      <c r="P98" s="170"/>
      <c r="Q98" s="170"/>
      <c r="R98" s="170"/>
      <c r="S98" s="170"/>
      <c r="T98" s="170"/>
      <c r="U98" s="170"/>
    </row>
    <row r="99" spans="1:21" s="126" customFormat="1" x14ac:dyDescent="0.2">
      <c r="A99" s="183"/>
      <c r="B99" s="192" t="s">
        <v>33</v>
      </c>
      <c r="C99" s="196" t="s">
        <v>131</v>
      </c>
      <c r="D99" s="183"/>
      <c r="E99" s="184"/>
      <c r="F99" s="200"/>
      <c r="G99" s="200"/>
      <c r="H99" s="178"/>
      <c r="I99" s="170"/>
      <c r="J99" s="170"/>
      <c r="K99" s="170"/>
      <c r="L99" s="170"/>
      <c r="M99" s="170"/>
      <c r="N99" s="170"/>
      <c r="O99" s="170"/>
      <c r="P99" s="170"/>
      <c r="Q99" s="170"/>
      <c r="R99" s="170"/>
      <c r="S99" s="170"/>
      <c r="T99" s="170"/>
      <c r="U99" s="170"/>
    </row>
    <row r="100" spans="1:21" s="126" customFormat="1" x14ac:dyDescent="0.2">
      <c r="A100" s="183"/>
      <c r="B100" s="192" t="s">
        <v>33</v>
      </c>
      <c r="C100" s="196" t="s">
        <v>132</v>
      </c>
      <c r="D100" s="183"/>
      <c r="E100" s="184"/>
      <c r="F100" s="200"/>
      <c r="G100" s="200"/>
      <c r="H100" s="178"/>
      <c r="I100" s="170"/>
      <c r="J100" s="170"/>
      <c r="K100" s="170"/>
      <c r="L100" s="170"/>
      <c r="M100" s="170"/>
      <c r="N100" s="170"/>
      <c r="O100" s="170"/>
      <c r="P100" s="170"/>
      <c r="Q100" s="170"/>
      <c r="R100" s="170"/>
      <c r="S100" s="170"/>
      <c r="T100" s="170"/>
      <c r="U100" s="170"/>
    </row>
    <row r="101" spans="1:21" s="126" customFormat="1" x14ac:dyDescent="0.2">
      <c r="A101" s="183"/>
      <c r="B101" s="192" t="s">
        <v>33</v>
      </c>
      <c r="C101" s="196" t="s">
        <v>133</v>
      </c>
      <c r="D101" s="183"/>
      <c r="E101" s="184"/>
      <c r="F101" s="200"/>
      <c r="G101" s="200"/>
      <c r="H101" s="178"/>
      <c r="I101" s="170"/>
      <c r="J101" s="170"/>
      <c r="K101" s="170"/>
      <c r="L101" s="170"/>
      <c r="M101" s="170"/>
      <c r="N101" s="170"/>
      <c r="O101" s="170"/>
      <c r="P101" s="170"/>
      <c r="Q101" s="170"/>
      <c r="R101" s="170"/>
      <c r="S101" s="170"/>
      <c r="T101" s="170"/>
      <c r="U101" s="170"/>
    </row>
    <row r="102" spans="1:21" s="126" customFormat="1" x14ac:dyDescent="0.2">
      <c r="A102" s="183"/>
      <c r="B102" s="192" t="s">
        <v>33</v>
      </c>
      <c r="C102" s="196" t="s">
        <v>134</v>
      </c>
      <c r="D102" s="183"/>
      <c r="E102" s="184"/>
      <c r="F102" s="200"/>
      <c r="G102" s="200"/>
      <c r="H102" s="178"/>
      <c r="I102" s="170"/>
      <c r="J102" s="170"/>
      <c r="K102" s="170"/>
      <c r="L102" s="170"/>
      <c r="M102" s="170"/>
      <c r="N102" s="170"/>
      <c r="O102" s="170"/>
      <c r="P102" s="170"/>
      <c r="Q102" s="170"/>
      <c r="R102" s="170"/>
      <c r="S102" s="170"/>
      <c r="T102" s="170"/>
      <c r="U102" s="170"/>
    </row>
    <row r="103" spans="1:21" s="126" customFormat="1" x14ac:dyDescent="0.2">
      <c r="A103" s="183"/>
      <c r="B103" s="192" t="s">
        <v>33</v>
      </c>
      <c r="C103" s="196" t="s">
        <v>135</v>
      </c>
      <c r="D103" s="183"/>
      <c r="E103" s="184"/>
      <c r="F103" s="200"/>
      <c r="G103" s="200"/>
      <c r="H103" s="178"/>
      <c r="I103" s="170"/>
      <c r="J103" s="170"/>
      <c r="K103" s="170"/>
      <c r="L103" s="170"/>
      <c r="M103" s="170"/>
      <c r="N103" s="170"/>
      <c r="O103" s="170"/>
      <c r="P103" s="170"/>
      <c r="Q103" s="170"/>
      <c r="R103" s="170"/>
      <c r="S103" s="170"/>
      <c r="T103" s="170"/>
      <c r="U103" s="170"/>
    </row>
    <row r="104" spans="1:21" s="126" customFormat="1" x14ac:dyDescent="0.2">
      <c r="A104" s="183"/>
      <c r="B104" s="192" t="s">
        <v>33</v>
      </c>
      <c r="C104" s="196" t="s">
        <v>136</v>
      </c>
      <c r="D104" s="183"/>
      <c r="E104" s="184"/>
      <c r="F104" s="200"/>
      <c r="G104" s="200"/>
      <c r="H104" s="178"/>
      <c r="I104" s="170"/>
      <c r="J104" s="170"/>
      <c r="K104" s="170"/>
      <c r="L104" s="170"/>
      <c r="M104" s="170"/>
      <c r="N104" s="170"/>
      <c r="O104" s="170"/>
      <c r="P104" s="170"/>
      <c r="Q104" s="170"/>
      <c r="R104" s="170"/>
      <c r="S104" s="170"/>
      <c r="T104" s="170"/>
      <c r="U104" s="170"/>
    </row>
    <row r="105" spans="1:21" s="126" customFormat="1" x14ac:dyDescent="0.2">
      <c r="A105" s="183"/>
      <c r="B105" s="192" t="s">
        <v>33</v>
      </c>
      <c r="C105" s="196" t="s">
        <v>137</v>
      </c>
      <c r="D105" s="183"/>
      <c r="E105" s="184"/>
      <c r="F105" s="200"/>
      <c r="G105" s="200"/>
      <c r="H105" s="178"/>
      <c r="I105" s="170"/>
      <c r="J105" s="170"/>
      <c r="K105" s="170"/>
      <c r="L105" s="170"/>
      <c r="M105" s="170"/>
      <c r="N105" s="170"/>
      <c r="O105" s="170"/>
      <c r="P105" s="170"/>
      <c r="Q105" s="170"/>
      <c r="R105" s="170"/>
      <c r="S105" s="170"/>
      <c r="T105" s="170"/>
      <c r="U105" s="170"/>
    </row>
    <row r="106" spans="1:21" s="126" customFormat="1" x14ac:dyDescent="0.2">
      <c r="A106" s="183"/>
      <c r="B106" s="182"/>
      <c r="C106" s="203" t="s">
        <v>138</v>
      </c>
      <c r="D106" s="183"/>
      <c r="E106" s="184"/>
      <c r="F106" s="200"/>
      <c r="G106" s="200"/>
      <c r="H106" s="178"/>
      <c r="I106" s="170"/>
      <c r="J106" s="170"/>
      <c r="K106" s="170"/>
      <c r="L106" s="170"/>
      <c r="M106" s="170"/>
      <c r="N106" s="170"/>
      <c r="O106" s="170"/>
      <c r="P106" s="170"/>
      <c r="Q106" s="170"/>
      <c r="R106" s="170"/>
      <c r="S106" s="170"/>
      <c r="T106" s="170"/>
      <c r="U106" s="170"/>
    </row>
    <row r="107" spans="1:21" s="126" customFormat="1" x14ac:dyDescent="0.2">
      <c r="A107" s="183"/>
      <c r="B107" s="192" t="s">
        <v>33</v>
      </c>
      <c r="C107" s="196" t="s">
        <v>139</v>
      </c>
      <c r="D107" s="183"/>
      <c r="E107" s="184"/>
      <c r="F107" s="200"/>
      <c r="G107" s="200"/>
      <c r="H107" s="178"/>
      <c r="I107" s="170"/>
      <c r="J107" s="170"/>
      <c r="K107" s="170"/>
      <c r="L107" s="170"/>
      <c r="M107" s="170"/>
      <c r="N107" s="170"/>
      <c r="O107" s="170"/>
      <c r="P107" s="170"/>
      <c r="Q107" s="170"/>
      <c r="R107" s="170"/>
      <c r="S107" s="170"/>
      <c r="T107" s="170"/>
      <c r="U107" s="170"/>
    </row>
    <row r="108" spans="1:21" s="122" customFormat="1" x14ac:dyDescent="0.2">
      <c r="A108" s="182"/>
      <c r="B108" s="192" t="s">
        <v>33</v>
      </c>
      <c r="C108" s="196" t="s">
        <v>140</v>
      </c>
      <c r="D108" s="183"/>
      <c r="E108" s="184"/>
      <c r="F108" s="200"/>
      <c r="G108" s="200"/>
      <c r="H108" s="178"/>
      <c r="I108" s="170"/>
      <c r="J108" s="170"/>
      <c r="K108" s="170"/>
      <c r="L108" s="170"/>
      <c r="M108" s="170"/>
      <c r="N108" s="170"/>
      <c r="O108" s="170"/>
      <c r="P108" s="170"/>
      <c r="Q108" s="170"/>
      <c r="R108" s="170"/>
      <c r="S108" s="170"/>
      <c r="T108" s="170"/>
      <c r="U108" s="170"/>
    </row>
    <row r="109" spans="1:21" s="122" customFormat="1" x14ac:dyDescent="0.2">
      <c r="A109" s="182"/>
      <c r="B109" s="192" t="s">
        <v>33</v>
      </c>
      <c r="C109" s="196" t="s">
        <v>141</v>
      </c>
      <c r="D109" s="183"/>
      <c r="E109" s="184"/>
      <c r="F109" s="200"/>
      <c r="G109" s="200"/>
      <c r="H109" s="178"/>
      <c r="I109" s="170"/>
      <c r="J109" s="170"/>
      <c r="K109" s="170"/>
      <c r="L109" s="170"/>
      <c r="M109" s="170"/>
      <c r="N109" s="170"/>
      <c r="O109" s="170"/>
      <c r="P109" s="170"/>
      <c r="Q109" s="170"/>
      <c r="R109" s="170"/>
      <c r="S109" s="170"/>
      <c r="T109" s="170"/>
      <c r="U109" s="170"/>
    </row>
    <row r="110" spans="1:21" s="122" customFormat="1" x14ac:dyDescent="0.2">
      <c r="A110" s="182"/>
      <c r="B110" s="192" t="s">
        <v>33</v>
      </c>
      <c r="C110" s="196" t="s">
        <v>142</v>
      </c>
      <c r="D110" s="183"/>
      <c r="E110" s="184"/>
      <c r="F110" s="200"/>
      <c r="G110" s="200"/>
      <c r="H110" s="178"/>
      <c r="I110" s="170"/>
      <c r="J110" s="170"/>
      <c r="K110" s="170"/>
      <c r="L110" s="170"/>
      <c r="M110" s="170"/>
      <c r="N110" s="170"/>
      <c r="O110" s="170"/>
      <c r="P110" s="170"/>
      <c r="Q110" s="170"/>
      <c r="R110" s="170"/>
      <c r="S110" s="170"/>
      <c r="T110" s="170"/>
      <c r="U110" s="170"/>
    </row>
    <row r="111" spans="1:21" s="122" customFormat="1" x14ac:dyDescent="0.2">
      <c r="A111" s="182"/>
      <c r="B111" s="192" t="s">
        <v>33</v>
      </c>
      <c r="C111" s="196" t="s">
        <v>143</v>
      </c>
      <c r="D111" s="183"/>
      <c r="E111" s="184"/>
      <c r="F111" s="200"/>
      <c r="G111" s="200"/>
      <c r="H111" s="178"/>
      <c r="I111" s="170"/>
      <c r="J111" s="170"/>
      <c r="K111" s="170"/>
      <c r="L111" s="170"/>
      <c r="M111" s="170"/>
      <c r="N111" s="170"/>
      <c r="O111" s="170"/>
      <c r="P111" s="170"/>
      <c r="Q111" s="170"/>
      <c r="R111" s="170"/>
      <c r="S111" s="170"/>
      <c r="T111" s="170"/>
      <c r="U111" s="170"/>
    </row>
    <row r="112" spans="1:21" s="122" customFormat="1" x14ac:dyDescent="0.2">
      <c r="A112" s="182"/>
      <c r="B112" s="192" t="s">
        <v>33</v>
      </c>
      <c r="C112" s="196" t="s">
        <v>144</v>
      </c>
      <c r="D112" s="183"/>
      <c r="E112" s="184"/>
      <c r="F112" s="200"/>
      <c r="G112" s="200"/>
      <c r="H112" s="178"/>
      <c r="I112" s="170"/>
      <c r="J112" s="170"/>
      <c r="K112" s="170"/>
      <c r="L112" s="170"/>
      <c r="M112" s="170"/>
      <c r="N112" s="170"/>
      <c r="O112" s="170"/>
      <c r="P112" s="170"/>
      <c r="Q112" s="170"/>
      <c r="R112" s="170"/>
      <c r="S112" s="170"/>
      <c r="T112" s="170"/>
      <c r="U112" s="170"/>
    </row>
    <row r="113" spans="1:21" s="122" customFormat="1" x14ac:dyDescent="0.2">
      <c r="A113" s="182"/>
      <c r="B113" s="192" t="s">
        <v>33</v>
      </c>
      <c r="C113" s="196" t="s">
        <v>145</v>
      </c>
      <c r="D113" s="183"/>
      <c r="E113" s="184"/>
      <c r="F113" s="200"/>
      <c r="G113" s="200"/>
      <c r="H113" s="178"/>
      <c r="I113" s="170"/>
      <c r="J113" s="170"/>
      <c r="K113" s="170"/>
      <c r="L113" s="170"/>
      <c r="M113" s="170"/>
      <c r="N113" s="170"/>
      <c r="O113" s="170"/>
      <c r="P113" s="170"/>
      <c r="Q113" s="170"/>
      <c r="R113" s="170"/>
      <c r="S113" s="170"/>
      <c r="T113" s="170"/>
      <c r="U113" s="170"/>
    </row>
    <row r="114" spans="1:21" s="122" customFormat="1" x14ac:dyDescent="0.2">
      <c r="A114" s="182"/>
      <c r="B114" s="192" t="s">
        <v>33</v>
      </c>
      <c r="C114" s="197" t="s">
        <v>146</v>
      </c>
      <c r="D114" s="183"/>
      <c r="E114" s="184"/>
      <c r="F114" s="200"/>
      <c r="G114" s="200"/>
      <c r="H114" s="178"/>
      <c r="I114" s="170"/>
      <c r="J114" s="170"/>
      <c r="K114" s="170"/>
      <c r="L114" s="170"/>
      <c r="M114" s="170"/>
      <c r="N114" s="170"/>
      <c r="O114" s="170"/>
      <c r="P114" s="170"/>
      <c r="Q114" s="170"/>
      <c r="R114" s="170"/>
      <c r="S114" s="170"/>
      <c r="T114" s="170"/>
      <c r="U114" s="170"/>
    </row>
    <row r="115" spans="1:21" s="122" customFormat="1" ht="51" x14ac:dyDescent="0.2">
      <c r="A115" s="182"/>
      <c r="B115" s="192" t="s">
        <v>33</v>
      </c>
      <c r="C115" s="182" t="s">
        <v>147</v>
      </c>
      <c r="D115" s="183"/>
      <c r="E115" s="184"/>
      <c r="F115" s="185"/>
      <c r="G115" s="185"/>
      <c r="H115" s="146"/>
      <c r="I115" s="170"/>
    </row>
    <row r="116" spans="1:21" s="122" customFormat="1" ht="51" x14ac:dyDescent="0.2">
      <c r="A116" s="182"/>
      <c r="B116" s="192" t="s">
        <v>33</v>
      </c>
      <c r="C116" s="182" t="s">
        <v>148</v>
      </c>
      <c r="D116" s="183"/>
      <c r="E116" s="184"/>
      <c r="F116" s="185"/>
      <c r="G116" s="185"/>
      <c r="H116" s="146"/>
      <c r="I116" s="170"/>
    </row>
    <row r="117" spans="1:21" s="122" customFormat="1" x14ac:dyDescent="0.2">
      <c r="A117" s="182"/>
      <c r="B117" s="182"/>
      <c r="C117" s="196" t="s">
        <v>149</v>
      </c>
      <c r="D117" s="183"/>
      <c r="E117" s="184"/>
      <c r="F117" s="185"/>
      <c r="G117" s="185"/>
      <c r="H117" s="146"/>
      <c r="I117" s="170"/>
    </row>
    <row r="118" spans="1:21" s="122" customFormat="1" x14ac:dyDescent="0.2">
      <c r="A118" s="182"/>
      <c r="B118" s="192" t="s">
        <v>33</v>
      </c>
      <c r="C118" s="196" t="s">
        <v>57</v>
      </c>
      <c r="D118" s="183"/>
      <c r="E118" s="184"/>
      <c r="F118" s="185"/>
      <c r="G118" s="185"/>
      <c r="H118" s="146"/>
      <c r="I118" s="170"/>
    </row>
    <row r="119" spans="1:21" s="122" customFormat="1" x14ac:dyDescent="0.2">
      <c r="A119" s="182"/>
      <c r="B119" s="192" t="s">
        <v>33</v>
      </c>
      <c r="C119" s="196" t="s">
        <v>58</v>
      </c>
      <c r="D119" s="183"/>
      <c r="E119" s="184"/>
      <c r="F119" s="185"/>
      <c r="G119" s="185"/>
      <c r="H119" s="146"/>
      <c r="I119" s="170"/>
    </row>
    <row r="120" spans="1:21" s="122" customFormat="1" x14ac:dyDescent="0.2">
      <c r="A120" s="182"/>
      <c r="B120" s="192" t="s">
        <v>33</v>
      </c>
      <c r="C120" s="196" t="s">
        <v>59</v>
      </c>
      <c r="D120" s="183"/>
      <c r="E120" s="184"/>
      <c r="F120" s="185"/>
      <c r="G120" s="185"/>
      <c r="H120" s="146"/>
      <c r="I120" s="170"/>
    </row>
    <row r="121" spans="1:21" s="122" customFormat="1" x14ac:dyDescent="0.2">
      <c r="A121" s="182"/>
      <c r="B121" s="192" t="s">
        <v>33</v>
      </c>
      <c r="C121" s="196" t="s">
        <v>60</v>
      </c>
      <c r="D121" s="183"/>
      <c r="E121" s="184"/>
      <c r="F121" s="185"/>
      <c r="G121" s="185"/>
      <c r="H121" s="146"/>
      <c r="I121" s="170"/>
    </row>
    <row r="122" spans="1:21" s="122" customFormat="1" x14ac:dyDescent="0.2">
      <c r="A122" s="182"/>
      <c r="B122" s="192" t="s">
        <v>33</v>
      </c>
      <c r="C122" s="196" t="s">
        <v>61</v>
      </c>
      <c r="D122" s="183"/>
      <c r="E122" s="184"/>
      <c r="F122" s="185"/>
      <c r="G122" s="185"/>
      <c r="H122" s="146"/>
      <c r="I122" s="170"/>
    </row>
    <row r="123" spans="1:21" s="122" customFormat="1" x14ac:dyDescent="0.2">
      <c r="A123" s="182"/>
      <c r="B123" s="192" t="s">
        <v>33</v>
      </c>
      <c r="C123" s="196" t="s">
        <v>150</v>
      </c>
      <c r="D123" s="183"/>
      <c r="E123" s="184"/>
      <c r="F123" s="185"/>
      <c r="G123" s="185"/>
      <c r="H123" s="146"/>
      <c r="I123" s="170"/>
    </row>
    <row r="124" spans="1:21" s="122" customFormat="1" x14ac:dyDescent="0.2">
      <c r="A124" s="182"/>
      <c r="B124" s="192" t="s">
        <v>33</v>
      </c>
      <c r="C124" s="196" t="s">
        <v>64</v>
      </c>
      <c r="D124" s="183"/>
      <c r="E124" s="184"/>
      <c r="F124" s="185"/>
      <c r="G124" s="185"/>
      <c r="H124" s="146"/>
      <c r="I124" s="170"/>
    </row>
    <row r="125" spans="1:21" s="122" customFormat="1" x14ac:dyDescent="0.2">
      <c r="A125" s="182"/>
      <c r="B125" s="192" t="s">
        <v>33</v>
      </c>
      <c r="C125" s="197" t="s">
        <v>65</v>
      </c>
      <c r="D125" s="183"/>
      <c r="E125" s="184"/>
      <c r="F125" s="185"/>
      <c r="G125" s="185"/>
      <c r="H125" s="146"/>
      <c r="I125" s="170"/>
    </row>
    <row r="126" spans="1:21" s="122" customFormat="1" x14ac:dyDescent="0.2">
      <c r="A126" s="182"/>
      <c r="B126" s="182"/>
      <c r="C126" s="203" t="s">
        <v>151</v>
      </c>
      <c r="D126" s="183"/>
      <c r="E126" s="184"/>
      <c r="F126" s="200"/>
      <c r="G126" s="200"/>
      <c r="H126" s="178"/>
      <c r="I126" s="170"/>
      <c r="J126" s="170"/>
      <c r="K126" s="170"/>
      <c r="L126" s="170"/>
      <c r="M126" s="170"/>
      <c r="N126" s="170"/>
      <c r="O126" s="170"/>
      <c r="P126" s="170"/>
      <c r="Q126" s="170"/>
      <c r="R126" s="170"/>
      <c r="S126" s="170"/>
      <c r="T126" s="170"/>
      <c r="U126" s="170"/>
    </row>
    <row r="127" spans="1:21" s="122" customFormat="1" x14ac:dyDescent="0.2">
      <c r="A127" s="182"/>
      <c r="B127" s="182"/>
      <c r="C127" s="196" t="s">
        <v>152</v>
      </c>
      <c r="D127" s="183"/>
      <c r="E127" s="184"/>
      <c r="F127" s="200"/>
      <c r="G127" s="200"/>
      <c r="H127" s="178"/>
      <c r="I127" s="170"/>
      <c r="J127" s="170"/>
      <c r="K127" s="170"/>
      <c r="L127" s="170"/>
      <c r="M127" s="170"/>
      <c r="N127" s="170"/>
      <c r="O127" s="170"/>
      <c r="P127" s="170"/>
      <c r="Q127" s="170"/>
      <c r="R127" s="170"/>
      <c r="S127" s="170"/>
      <c r="T127" s="170"/>
      <c r="U127" s="170"/>
    </row>
    <row r="128" spans="1:21" s="122" customFormat="1" x14ac:dyDescent="0.2">
      <c r="A128" s="182"/>
      <c r="B128" s="182"/>
      <c r="C128" s="196" t="s">
        <v>153</v>
      </c>
      <c r="D128" s="183"/>
      <c r="E128" s="184"/>
      <c r="F128" s="200"/>
      <c r="G128" s="200"/>
      <c r="H128" s="178"/>
      <c r="I128" s="170"/>
      <c r="J128" s="170"/>
      <c r="K128" s="170"/>
      <c r="L128" s="170"/>
      <c r="M128" s="170"/>
      <c r="N128" s="170"/>
      <c r="O128" s="170"/>
      <c r="P128" s="170"/>
      <c r="Q128" s="170"/>
      <c r="R128" s="170"/>
      <c r="S128" s="170"/>
      <c r="T128" s="170"/>
      <c r="U128" s="170"/>
    </row>
    <row r="129" spans="1:44" s="122" customFormat="1" x14ac:dyDescent="0.2">
      <c r="A129" s="182"/>
      <c r="B129" s="182"/>
      <c r="C129" s="197" t="s">
        <v>154</v>
      </c>
      <c r="D129" s="183"/>
      <c r="E129" s="184"/>
      <c r="F129" s="200"/>
      <c r="G129" s="200"/>
      <c r="H129" s="178"/>
      <c r="I129" s="170"/>
      <c r="J129" s="170"/>
      <c r="K129" s="170"/>
      <c r="L129" s="170"/>
      <c r="M129" s="170"/>
      <c r="N129" s="170"/>
      <c r="O129" s="170"/>
      <c r="P129" s="170"/>
      <c r="Q129" s="170"/>
      <c r="R129" s="170"/>
      <c r="S129" s="170"/>
      <c r="T129" s="170"/>
      <c r="U129" s="170"/>
    </row>
    <row r="130" spans="1:44" s="129" customFormat="1" x14ac:dyDescent="0.2">
      <c r="A130" s="180"/>
      <c r="B130" s="181"/>
      <c r="C130" s="204" t="s">
        <v>155</v>
      </c>
      <c r="D130" s="187" t="s">
        <v>29</v>
      </c>
      <c r="E130" s="188">
        <v>1</v>
      </c>
      <c r="F130" s="189"/>
      <c r="G130" s="185">
        <f>E130*F130</f>
        <v>0</v>
      </c>
      <c r="H130" s="168"/>
      <c r="I130" s="169"/>
      <c r="J130" s="169"/>
      <c r="K130" s="169"/>
      <c r="L130" s="169"/>
      <c r="M130" s="169"/>
      <c r="N130" s="169"/>
      <c r="O130" s="169"/>
      <c r="P130" s="169"/>
      <c r="Q130" s="169"/>
      <c r="R130" s="169"/>
      <c r="S130" s="169"/>
      <c r="T130" s="169"/>
      <c r="U130" s="169"/>
    </row>
    <row r="131" spans="1:44" s="122" customFormat="1" x14ac:dyDescent="0.2">
      <c r="A131" s="182"/>
      <c r="B131" s="182"/>
      <c r="C131" s="182"/>
      <c r="D131" s="183"/>
      <c r="E131" s="184"/>
      <c r="F131" s="185"/>
      <c r="G131" s="185"/>
      <c r="H131" s="146"/>
      <c r="I131" s="170"/>
    </row>
    <row r="132" spans="1:44" s="147" customFormat="1" ht="25.5" x14ac:dyDescent="0.2">
      <c r="A132" s="186">
        <v>5</v>
      </c>
      <c r="B132" s="181" t="s">
        <v>31</v>
      </c>
      <c r="C132" s="182" t="s">
        <v>156</v>
      </c>
      <c r="D132" s="187" t="s">
        <v>21</v>
      </c>
      <c r="E132" s="188">
        <v>25</v>
      </c>
      <c r="F132" s="189"/>
      <c r="G132" s="185">
        <f>E132*F132</f>
        <v>0</v>
      </c>
      <c r="H132" s="178"/>
      <c r="I132" s="146"/>
    </row>
    <row r="133" spans="1:44" s="147" customFormat="1" x14ac:dyDescent="0.2">
      <c r="A133" s="186"/>
      <c r="B133" s="181"/>
      <c r="C133" s="182"/>
      <c r="D133" s="187"/>
      <c r="E133" s="188"/>
      <c r="F133" s="189"/>
      <c r="G133" s="189"/>
      <c r="H133" s="178"/>
      <c r="I133" s="146"/>
    </row>
    <row r="134" spans="1:44" s="147" customFormat="1" x14ac:dyDescent="0.2">
      <c r="A134" s="186">
        <v>6</v>
      </c>
      <c r="B134" s="181" t="s">
        <v>31</v>
      </c>
      <c r="C134" s="182" t="s">
        <v>157</v>
      </c>
      <c r="D134" s="187" t="s">
        <v>21</v>
      </c>
      <c r="E134" s="188">
        <v>15</v>
      </c>
      <c r="F134" s="189"/>
      <c r="G134" s="185">
        <f>E134*F134</f>
        <v>0</v>
      </c>
      <c r="H134" s="178"/>
      <c r="I134" s="146"/>
    </row>
    <row r="135" spans="1:44" s="147" customFormat="1" x14ac:dyDescent="0.2">
      <c r="A135" s="186"/>
      <c r="B135" s="181"/>
      <c r="C135" s="182"/>
      <c r="D135" s="187"/>
      <c r="E135" s="188"/>
      <c r="F135" s="189"/>
      <c r="G135" s="189"/>
      <c r="H135" s="178"/>
      <c r="I135" s="146"/>
    </row>
    <row r="136" spans="1:44" s="147" customFormat="1" ht="25.5" x14ac:dyDescent="0.2">
      <c r="A136" s="186">
        <v>7</v>
      </c>
      <c r="B136" s="181" t="s">
        <v>31</v>
      </c>
      <c r="C136" s="182" t="s">
        <v>158</v>
      </c>
      <c r="D136" s="187" t="s">
        <v>29</v>
      </c>
      <c r="E136" s="188">
        <v>1</v>
      </c>
      <c r="F136" s="189"/>
      <c r="G136" s="185">
        <f>E136*F136</f>
        <v>0</v>
      </c>
      <c r="H136" s="178"/>
      <c r="I136" s="146"/>
    </row>
    <row r="137" spans="1:44" s="113" customFormat="1" x14ac:dyDescent="0.25">
      <c r="A137" s="60">
        <v>1</v>
      </c>
      <c r="B137" s="61"/>
      <c r="C137" s="62" t="s">
        <v>562</v>
      </c>
      <c r="D137" s="63"/>
      <c r="E137" s="64"/>
      <c r="F137" s="64"/>
      <c r="G137" s="65">
        <f>SUM(G6:G136)</f>
        <v>0</v>
      </c>
      <c r="I137" s="114"/>
      <c r="J137" s="115"/>
      <c r="K137" s="115"/>
      <c r="L137" s="115"/>
      <c r="M137" s="115"/>
      <c r="N137" s="115"/>
      <c r="O137" s="115"/>
      <c r="P137" s="115"/>
      <c r="Q137" s="115"/>
      <c r="R137" s="115"/>
      <c r="S137" s="115"/>
      <c r="T137" s="115"/>
      <c r="U137" s="115"/>
      <c r="V137" s="115"/>
      <c r="W137" s="115"/>
      <c r="X137" s="115"/>
      <c r="Y137" s="115"/>
      <c r="Z137" s="115"/>
      <c r="AA137" s="115"/>
      <c r="AB137" s="115"/>
      <c r="AC137" s="115"/>
      <c r="AD137" s="115"/>
      <c r="AE137" s="115"/>
      <c r="AF137" s="115"/>
      <c r="AG137" s="115"/>
      <c r="AH137" s="115"/>
      <c r="AI137" s="115"/>
      <c r="AJ137" s="115"/>
      <c r="AK137" s="115"/>
      <c r="AL137" s="115"/>
      <c r="AM137" s="9"/>
      <c r="AN137" s="9"/>
      <c r="AO137" s="10"/>
      <c r="AP137" s="10"/>
      <c r="AQ137" s="10"/>
      <c r="AR137" s="10"/>
    </row>
    <row r="138" spans="1:44" s="122" customFormat="1" x14ac:dyDescent="0.2">
      <c r="C138" s="120"/>
      <c r="D138" s="126"/>
      <c r="E138" s="127"/>
      <c r="F138" s="177"/>
      <c r="G138" s="177"/>
      <c r="H138" s="178"/>
      <c r="I138" s="170"/>
      <c r="J138" s="170"/>
      <c r="K138" s="170"/>
      <c r="L138" s="170"/>
      <c r="M138" s="170"/>
      <c r="N138" s="170"/>
      <c r="O138" s="170"/>
      <c r="P138" s="170"/>
      <c r="Q138" s="170"/>
      <c r="R138" s="170"/>
      <c r="S138" s="170"/>
      <c r="T138" s="170"/>
      <c r="U138" s="170"/>
    </row>
    <row r="139" spans="1:44" s="113" customFormat="1" x14ac:dyDescent="0.25">
      <c r="A139" s="60">
        <v>2</v>
      </c>
      <c r="B139" s="61"/>
      <c r="C139" s="62" t="s">
        <v>30</v>
      </c>
      <c r="D139" s="63"/>
      <c r="E139" s="64"/>
      <c r="F139" s="64"/>
      <c r="G139" s="65"/>
      <c r="I139" s="114"/>
      <c r="J139" s="115"/>
      <c r="K139" s="115"/>
      <c r="L139" s="115"/>
      <c r="M139" s="115"/>
      <c r="N139" s="115"/>
      <c r="O139" s="115"/>
      <c r="P139" s="115"/>
      <c r="Q139" s="115"/>
      <c r="R139" s="115"/>
      <c r="S139" s="115"/>
      <c r="T139" s="115"/>
      <c r="U139" s="115"/>
      <c r="V139" s="115"/>
      <c r="W139" s="115"/>
      <c r="X139" s="115"/>
      <c r="Y139" s="115"/>
      <c r="Z139" s="115"/>
      <c r="AA139" s="115"/>
      <c r="AB139" s="115"/>
      <c r="AC139" s="115"/>
      <c r="AD139" s="115"/>
      <c r="AE139" s="115"/>
      <c r="AF139" s="115"/>
      <c r="AG139" s="115"/>
      <c r="AH139" s="115"/>
      <c r="AI139" s="115"/>
      <c r="AJ139" s="115"/>
      <c r="AK139" s="115"/>
      <c r="AL139" s="115"/>
      <c r="AM139" s="9"/>
      <c r="AN139" s="9"/>
      <c r="AO139" s="10"/>
      <c r="AP139" s="10"/>
      <c r="AQ139" s="10"/>
      <c r="AR139" s="10"/>
    </row>
    <row r="140" spans="1:44" s="140" customFormat="1" x14ac:dyDescent="0.2">
      <c r="B140" s="141"/>
      <c r="C140" s="138"/>
      <c r="D140" s="142"/>
      <c r="E140" s="143"/>
      <c r="F140" s="139"/>
      <c r="G140" s="139"/>
      <c r="H140" s="149"/>
      <c r="I140" s="154"/>
      <c r="J140" s="155"/>
    </row>
    <row r="141" spans="1:44" s="140" customFormat="1" x14ac:dyDescent="0.2">
      <c r="B141" s="141"/>
      <c r="C141" s="138"/>
      <c r="D141" s="142"/>
      <c r="E141" s="143"/>
      <c r="F141" s="139"/>
      <c r="G141" s="139"/>
      <c r="H141" s="149"/>
      <c r="I141" s="154"/>
      <c r="J141" s="155"/>
    </row>
    <row r="142" spans="1:44" s="167" customFormat="1" ht="144.75" customHeight="1" x14ac:dyDescent="0.25">
      <c r="A142" s="161">
        <v>1</v>
      </c>
      <c r="B142" s="163"/>
      <c r="C142" s="424" t="s">
        <v>587</v>
      </c>
      <c r="D142" s="165" t="s">
        <v>29</v>
      </c>
      <c r="E142" s="166">
        <v>1</v>
      </c>
      <c r="F142" s="166"/>
      <c r="G142" s="162">
        <f>E142*F142</f>
        <v>0</v>
      </c>
    </row>
    <row r="143" spans="1:44" s="122" customFormat="1" x14ac:dyDescent="0.2">
      <c r="B143" s="121"/>
      <c r="C143" s="120"/>
      <c r="D143" s="126"/>
      <c r="E143" s="127"/>
      <c r="F143" s="124"/>
      <c r="G143" s="124"/>
      <c r="H143" s="152"/>
      <c r="I143" s="153"/>
      <c r="J143" s="149"/>
      <c r="K143" s="150"/>
      <c r="L143" s="151"/>
    </row>
    <row r="144" spans="1:44" s="167" customFormat="1" ht="25.5" x14ac:dyDescent="0.25">
      <c r="A144" s="161">
        <v>2</v>
      </c>
      <c r="B144" s="163"/>
      <c r="C144" s="164" t="s">
        <v>44</v>
      </c>
      <c r="D144" s="165" t="s">
        <v>45</v>
      </c>
      <c r="E144" s="166">
        <v>0.5</v>
      </c>
      <c r="F144" s="166"/>
      <c r="G144" s="162">
        <f>E144*F144</f>
        <v>0</v>
      </c>
    </row>
    <row r="145" spans="1:44" s="167" customFormat="1" x14ac:dyDescent="0.25">
      <c r="A145" s="161"/>
      <c r="B145" s="163"/>
      <c r="C145" s="164"/>
      <c r="D145" s="165"/>
      <c r="E145" s="166"/>
      <c r="F145" s="166"/>
      <c r="G145" s="162"/>
    </row>
    <row r="146" spans="1:44" s="167" customFormat="1" x14ac:dyDescent="0.25">
      <c r="A146" s="161">
        <v>3</v>
      </c>
      <c r="B146" s="163"/>
      <c r="C146" s="164" t="s">
        <v>46</v>
      </c>
      <c r="D146" s="165" t="s">
        <v>29</v>
      </c>
      <c r="E146" s="166">
        <v>1</v>
      </c>
      <c r="F146" s="166"/>
      <c r="G146" s="162">
        <f>E146*F146</f>
        <v>0</v>
      </c>
    </row>
    <row r="147" spans="1:44" s="167" customFormat="1" x14ac:dyDescent="0.25">
      <c r="A147" s="161"/>
      <c r="B147" s="163"/>
      <c r="C147" s="164"/>
      <c r="D147" s="165"/>
      <c r="E147" s="166"/>
      <c r="F147" s="166"/>
      <c r="G147" s="162"/>
    </row>
    <row r="148" spans="1:44" s="167" customFormat="1" x14ac:dyDescent="0.25">
      <c r="A148" s="161">
        <v>4</v>
      </c>
      <c r="B148" s="163"/>
      <c r="C148" s="164" t="s">
        <v>47</v>
      </c>
      <c r="D148" s="165" t="s">
        <v>29</v>
      </c>
      <c r="E148" s="166">
        <v>1</v>
      </c>
      <c r="F148" s="166"/>
      <c r="G148" s="162">
        <f>E148*F148</f>
        <v>0</v>
      </c>
    </row>
    <row r="149" spans="1:44" s="167" customFormat="1" x14ac:dyDescent="0.25">
      <c r="A149" s="161"/>
      <c r="B149" s="163"/>
      <c r="C149" s="164"/>
      <c r="D149" s="165"/>
      <c r="E149" s="166"/>
      <c r="F149" s="166"/>
      <c r="G149" s="162"/>
    </row>
    <row r="150" spans="1:44" s="113" customFormat="1" x14ac:dyDescent="0.25">
      <c r="A150" s="60">
        <v>2</v>
      </c>
      <c r="B150" s="61"/>
      <c r="C150" s="62" t="s">
        <v>563</v>
      </c>
      <c r="D150" s="63"/>
      <c r="E150" s="64"/>
      <c r="F150" s="64"/>
      <c r="G150" s="65">
        <f>SUM(G140:G149)</f>
        <v>0</v>
      </c>
      <c r="I150" s="114"/>
      <c r="J150" s="115"/>
      <c r="K150" s="115"/>
      <c r="L150" s="115"/>
      <c r="M150" s="115"/>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5"/>
      <c r="AJ150" s="115"/>
      <c r="AK150" s="115"/>
      <c r="AL150" s="115"/>
      <c r="AM150" s="9"/>
      <c r="AN150" s="9"/>
      <c r="AO150" s="10"/>
      <c r="AP150" s="10"/>
      <c r="AQ150" s="10"/>
      <c r="AR150" s="10"/>
    </row>
    <row r="151" spans="1:44" s="122" customFormat="1" ht="36" customHeight="1" x14ac:dyDescent="0.2">
      <c r="A151" s="121"/>
      <c r="B151" s="125"/>
      <c r="C151" s="120"/>
      <c r="D151" s="126"/>
      <c r="E151" s="123"/>
      <c r="F151" s="128"/>
      <c r="G151" s="128"/>
      <c r="H151" s="148"/>
      <c r="I151" s="157"/>
      <c r="J151" s="159"/>
      <c r="K151" s="150"/>
      <c r="L151" s="151"/>
    </row>
    <row r="152" spans="1:44" x14ac:dyDescent="0.2">
      <c r="A152" s="116"/>
      <c r="B152" s="116"/>
      <c r="C152" s="117"/>
      <c r="D152" s="116"/>
      <c r="E152" s="118"/>
      <c r="F152" s="119"/>
      <c r="G152" s="119"/>
    </row>
    <row r="153" spans="1:44" ht="15" x14ac:dyDescent="0.25">
      <c r="A153" s="80" t="s">
        <v>15</v>
      </c>
      <c r="B153" s="81"/>
      <c r="C153" s="82" t="s">
        <v>9</v>
      </c>
      <c r="D153" s="80"/>
      <c r="E153" s="83"/>
      <c r="F153" s="84"/>
      <c r="G153" s="85" t="s">
        <v>24</v>
      </c>
    </row>
    <row r="154" spans="1:44" x14ac:dyDescent="0.25">
      <c r="A154" s="86">
        <v>1</v>
      </c>
      <c r="B154" s="87"/>
      <c r="C154" s="88" t="str">
        <f>C5</f>
        <v>ELEKTROINSTALACIJSKA DELA</v>
      </c>
      <c r="D154" s="89"/>
      <c r="E154" s="86"/>
      <c r="F154" s="86"/>
      <c r="G154" s="74">
        <f>G137</f>
        <v>0</v>
      </c>
    </row>
    <row r="155" spans="1:44" x14ac:dyDescent="0.25">
      <c r="A155" s="86">
        <v>2</v>
      </c>
      <c r="B155" s="87"/>
      <c r="C155" s="86" t="str">
        <f>C139</f>
        <v>GRADBENA DELA</v>
      </c>
      <c r="D155" s="89"/>
      <c r="E155" s="86"/>
      <c r="F155" s="86"/>
      <c r="G155" s="74">
        <f>G150</f>
        <v>0</v>
      </c>
    </row>
    <row r="156" spans="1:44" s="48" customFormat="1" ht="15" x14ac:dyDescent="0.25">
      <c r="A156" s="90"/>
      <c r="B156" s="91"/>
      <c r="C156" s="92" t="s">
        <v>552</v>
      </c>
      <c r="D156" s="93"/>
      <c r="E156" s="94"/>
      <c r="F156" s="95"/>
      <c r="G156" s="96">
        <f>SUM(G154:G155)</f>
        <v>0</v>
      </c>
      <c r="I156" s="49"/>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9"/>
      <c r="AN156" s="9"/>
      <c r="AO156" s="10"/>
      <c r="AP156" s="10"/>
      <c r="AQ156" s="10"/>
      <c r="AR156" s="10"/>
    </row>
    <row r="157" spans="1:44" s="48" customFormat="1" ht="15" x14ac:dyDescent="0.25">
      <c r="A157" s="97"/>
      <c r="B157" s="98"/>
      <c r="C157" s="99"/>
      <c r="D157" s="100"/>
      <c r="E157" s="101"/>
      <c r="F157" s="102"/>
      <c r="G157" s="74"/>
      <c r="I157" s="49"/>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9"/>
      <c r="AN157" s="9"/>
      <c r="AO157" s="10"/>
      <c r="AP157" s="10"/>
      <c r="AQ157" s="10"/>
      <c r="AR157" s="10"/>
    </row>
    <row r="158" spans="1:44" s="48" customFormat="1" ht="15.75" x14ac:dyDescent="0.25">
      <c r="A158" s="97"/>
      <c r="B158" s="98"/>
      <c r="C158" s="103"/>
      <c r="D158" s="104"/>
      <c r="E158" s="105"/>
      <c r="F158" s="106"/>
      <c r="G158" s="107"/>
      <c r="I158" s="49"/>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9"/>
      <c r="AN158" s="9"/>
      <c r="AO158" s="10"/>
      <c r="AP158" s="10"/>
      <c r="AQ158" s="10"/>
      <c r="AR158"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V68"/>
  <sheetViews>
    <sheetView zoomScale="110" zoomScaleNormal="110" zoomScaleSheetLayoutView="100" workbookViewId="0">
      <pane ySplit="3" topLeftCell="A52" activePane="bottomLeft" state="frozen"/>
      <selection activeCell="C28" sqref="C28"/>
      <selection pane="bottomLeft" activeCell="G61" sqref="G61"/>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15.75" x14ac:dyDescent="0.25">
      <c r="A1" s="46" t="s">
        <v>162</v>
      </c>
      <c r="B1" s="47"/>
      <c r="C1" s="2"/>
      <c r="D1" s="3"/>
      <c r="E1" s="4"/>
      <c r="F1" s="5"/>
      <c r="G1" s="6" t="s">
        <v>0</v>
      </c>
    </row>
    <row r="2" spans="1:256" ht="15.75" x14ac:dyDescent="0.25">
      <c r="A2" s="46"/>
      <c r="B2" s="50"/>
      <c r="C2" s="12"/>
      <c r="D2" s="13"/>
      <c r="E2" s="4"/>
      <c r="F2" s="5"/>
      <c r="G2" s="6"/>
      <c r="H2" s="51"/>
      <c r="I2" s="52"/>
    </row>
    <row r="3" spans="1:256" ht="15.75" x14ac:dyDescent="0.25">
      <c r="A3" s="53" t="s">
        <v>28</v>
      </c>
      <c r="B3" s="50"/>
      <c r="C3" s="12"/>
      <c r="D3" s="13"/>
      <c r="E3" s="4"/>
      <c r="F3" s="5"/>
      <c r="G3" s="6"/>
      <c r="H3" s="51"/>
      <c r="I3" s="52"/>
    </row>
    <row r="4" spans="1:256"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x14ac:dyDescent="0.25">
      <c r="A5" s="60">
        <v>1</v>
      </c>
      <c r="B5" s="61"/>
      <c r="C5" s="62" t="s">
        <v>190</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29" customFormat="1" x14ac:dyDescent="0.2">
      <c r="A6" s="180"/>
      <c r="B6" s="181"/>
      <c r="C6" s="182"/>
      <c r="D6" s="183"/>
      <c r="E6" s="184"/>
      <c r="F6" s="185"/>
      <c r="G6" s="185"/>
      <c r="H6" s="168"/>
      <c r="I6" s="169"/>
      <c r="J6" s="169"/>
      <c r="K6" s="169"/>
      <c r="L6" s="169"/>
      <c r="M6" s="169"/>
      <c r="N6" s="169"/>
      <c r="O6" s="169"/>
      <c r="P6" s="169"/>
      <c r="Q6" s="169"/>
      <c r="R6" s="169"/>
      <c r="S6" s="169"/>
      <c r="T6" s="169"/>
      <c r="U6" s="169"/>
    </row>
    <row r="7" spans="1:256" s="182" customFormat="1" ht="25.5" x14ac:dyDescent="0.2">
      <c r="A7" s="180">
        <v>1</v>
      </c>
      <c r="B7" s="181" t="s">
        <v>31</v>
      </c>
      <c r="C7" s="182" t="s">
        <v>163</v>
      </c>
      <c r="D7" s="183"/>
      <c r="E7" s="184"/>
      <c r="F7" s="185"/>
      <c r="G7" s="185"/>
      <c r="H7" s="199"/>
      <c r="I7" s="198"/>
    </row>
    <row r="8" spans="1:256" s="182" customFormat="1" x14ac:dyDescent="0.2">
      <c r="A8" s="180"/>
      <c r="B8" s="190" t="s">
        <v>33</v>
      </c>
      <c r="C8" s="210" t="s">
        <v>164</v>
      </c>
      <c r="D8" s="183" t="s">
        <v>22</v>
      </c>
      <c r="E8" s="188">
        <v>520</v>
      </c>
      <c r="F8" s="185"/>
      <c r="G8" s="185">
        <f>E8*F8</f>
        <v>0</v>
      </c>
      <c r="H8" s="211"/>
      <c r="I8" s="197"/>
    </row>
    <row r="9" spans="1:256" s="182" customFormat="1" x14ac:dyDescent="0.2">
      <c r="A9" s="180"/>
      <c r="B9" s="180"/>
      <c r="D9" s="183"/>
      <c r="E9" s="184"/>
      <c r="F9" s="185"/>
      <c r="G9" s="185"/>
      <c r="H9" s="199"/>
      <c r="I9" s="198"/>
      <c r="K9" s="210"/>
      <c r="L9" s="210"/>
    </row>
    <row r="10" spans="1:256" s="182" customFormat="1" x14ac:dyDescent="0.2">
      <c r="A10" s="180">
        <v>2</v>
      </c>
      <c r="B10" s="181" t="s">
        <v>31</v>
      </c>
      <c r="C10" s="182" t="s">
        <v>165</v>
      </c>
      <c r="D10" s="183" t="s">
        <v>29</v>
      </c>
      <c r="E10" s="188">
        <v>2</v>
      </c>
      <c r="F10" s="185"/>
      <c r="G10" s="185">
        <f>E10*F10</f>
        <v>0</v>
      </c>
      <c r="H10" s="199"/>
      <c r="I10" s="198"/>
    </row>
    <row r="11" spans="1:256" s="182" customFormat="1" x14ac:dyDescent="0.2">
      <c r="A11" s="180"/>
      <c r="B11" s="186"/>
      <c r="D11" s="183"/>
      <c r="E11" s="184"/>
      <c r="F11" s="185"/>
      <c r="G11" s="185"/>
      <c r="H11" s="199"/>
      <c r="I11" s="198"/>
    </row>
    <row r="12" spans="1:256" s="182" customFormat="1" ht="25.5" x14ac:dyDescent="0.2">
      <c r="A12" s="180">
        <v>3</v>
      </c>
      <c r="B12" s="181" t="s">
        <v>31</v>
      </c>
      <c r="C12" s="212" t="s">
        <v>37</v>
      </c>
      <c r="D12" s="183"/>
      <c r="E12" s="184"/>
      <c r="F12" s="185"/>
      <c r="G12" s="189"/>
      <c r="H12" s="213"/>
      <c r="I12" s="213"/>
      <c r="J12" s="214"/>
      <c r="K12" s="215"/>
      <c r="L12" s="216"/>
      <c r="P12" s="217"/>
      <c r="T12" s="217"/>
      <c r="X12" s="217"/>
      <c r="AB12" s="217"/>
      <c r="AF12" s="217"/>
      <c r="AJ12" s="217"/>
      <c r="AN12" s="217"/>
      <c r="AR12" s="217"/>
      <c r="AV12" s="217"/>
      <c r="AZ12" s="217"/>
      <c r="BD12" s="217"/>
      <c r="BH12" s="217"/>
      <c r="BL12" s="217"/>
      <c r="BP12" s="217"/>
      <c r="BT12" s="217"/>
      <c r="BX12" s="217"/>
      <c r="CB12" s="217"/>
      <c r="CF12" s="217"/>
      <c r="CJ12" s="217"/>
      <c r="CN12" s="217"/>
      <c r="CR12" s="217"/>
      <c r="CV12" s="217"/>
      <c r="CZ12" s="217"/>
      <c r="DD12" s="217"/>
      <c r="DH12" s="217"/>
      <c r="DL12" s="217"/>
      <c r="DP12" s="217"/>
      <c r="DT12" s="217"/>
      <c r="DX12" s="217"/>
      <c r="EB12" s="217"/>
      <c r="EF12" s="217"/>
      <c r="EJ12" s="217"/>
      <c r="EN12" s="217"/>
      <c r="ER12" s="217"/>
      <c r="EV12" s="217"/>
      <c r="EZ12" s="217"/>
      <c r="FD12" s="217"/>
      <c r="FH12" s="217"/>
      <c r="FL12" s="217"/>
      <c r="FP12" s="217"/>
      <c r="FT12" s="217"/>
      <c r="FX12" s="217"/>
      <c r="GB12" s="217"/>
      <c r="GF12" s="217"/>
      <c r="GJ12" s="217"/>
      <c r="GN12" s="217"/>
      <c r="GR12" s="217"/>
      <c r="GV12" s="217"/>
      <c r="GZ12" s="217"/>
      <c r="HD12" s="217"/>
      <c r="HH12" s="217"/>
      <c r="HL12" s="217"/>
      <c r="HP12" s="217"/>
      <c r="HT12" s="217"/>
      <c r="HX12" s="217"/>
      <c r="IB12" s="217"/>
      <c r="IF12" s="217"/>
      <c r="IJ12" s="217"/>
      <c r="IN12" s="217"/>
      <c r="IR12" s="217"/>
      <c r="IV12" s="217"/>
    </row>
    <row r="13" spans="1:256" s="182" customFormat="1" x14ac:dyDescent="0.2">
      <c r="B13" s="218" t="s">
        <v>33</v>
      </c>
      <c r="C13" s="212" t="s">
        <v>38</v>
      </c>
      <c r="D13" s="183" t="s">
        <v>22</v>
      </c>
      <c r="E13" s="188">
        <v>510</v>
      </c>
      <c r="F13" s="219"/>
      <c r="G13" s="189">
        <f>E13*F13</f>
        <v>0</v>
      </c>
      <c r="H13" s="199"/>
      <c r="I13" s="199"/>
      <c r="J13" s="214"/>
      <c r="K13" s="220"/>
      <c r="L13" s="186"/>
      <c r="O13" s="217"/>
      <c r="S13" s="217"/>
      <c r="W13" s="217"/>
      <c r="AA13" s="217"/>
      <c r="AE13" s="217"/>
      <c r="AI13" s="217"/>
      <c r="AM13" s="217"/>
      <c r="AQ13" s="217"/>
      <c r="AU13" s="217"/>
      <c r="AY13" s="217"/>
      <c r="BC13" s="217"/>
      <c r="BG13" s="217"/>
      <c r="BK13" s="217"/>
      <c r="BO13" s="217"/>
      <c r="BS13" s="217"/>
      <c r="BW13" s="217"/>
      <c r="CA13" s="217"/>
      <c r="CE13" s="217"/>
      <c r="CI13" s="217"/>
      <c r="CM13" s="217"/>
      <c r="CQ13" s="217"/>
      <c r="CU13" s="217"/>
      <c r="CY13" s="217"/>
      <c r="DC13" s="217"/>
      <c r="DG13" s="217"/>
      <c r="DK13" s="217"/>
      <c r="DO13" s="217"/>
      <c r="DS13" s="217"/>
      <c r="DW13" s="217"/>
      <c r="EA13" s="217"/>
      <c r="EE13" s="217"/>
      <c r="EI13" s="217"/>
      <c r="EM13" s="217"/>
      <c r="EQ13" s="217"/>
      <c r="EU13" s="217"/>
      <c r="EY13" s="217"/>
      <c r="FC13" s="217"/>
      <c r="FG13" s="217"/>
      <c r="FK13" s="217"/>
      <c r="FO13" s="217"/>
      <c r="FS13" s="217"/>
      <c r="FW13" s="217"/>
      <c r="GA13" s="217"/>
      <c r="GE13" s="217"/>
      <c r="GI13" s="217"/>
      <c r="GM13" s="217"/>
      <c r="GQ13" s="217"/>
      <c r="GU13" s="217"/>
      <c r="GY13" s="217"/>
      <c r="HC13" s="217"/>
      <c r="HG13" s="217"/>
      <c r="HK13" s="217"/>
      <c r="HO13" s="217"/>
      <c r="HS13" s="217"/>
      <c r="HW13" s="217"/>
      <c r="IA13" s="217"/>
      <c r="IE13" s="217"/>
      <c r="II13" s="217"/>
      <c r="IM13" s="217"/>
      <c r="IQ13" s="217"/>
      <c r="IU13" s="217"/>
    </row>
    <row r="14" spans="1:256" s="182" customFormat="1" x14ac:dyDescent="0.2">
      <c r="B14" s="180"/>
      <c r="C14" s="212"/>
      <c r="D14" s="183"/>
      <c r="E14" s="184"/>
      <c r="F14" s="219"/>
      <c r="G14" s="189"/>
      <c r="H14" s="213"/>
      <c r="I14" s="213"/>
      <c r="J14" s="214"/>
      <c r="K14" s="220"/>
      <c r="L14" s="186"/>
      <c r="O14" s="217"/>
      <c r="S14" s="217"/>
      <c r="W14" s="217"/>
      <c r="AA14" s="217"/>
      <c r="AE14" s="217"/>
      <c r="AI14" s="217"/>
      <c r="AM14" s="217"/>
      <c r="AQ14" s="217"/>
      <c r="AU14" s="217"/>
      <c r="AY14" s="217"/>
      <c r="BC14" s="217"/>
      <c r="BG14" s="217"/>
      <c r="BK14" s="217"/>
      <c r="BO14" s="217"/>
      <c r="BS14" s="217"/>
      <c r="BW14" s="217"/>
      <c r="CA14" s="217"/>
      <c r="CE14" s="217"/>
      <c r="CI14" s="217"/>
      <c r="CM14" s="217"/>
      <c r="CQ14" s="217"/>
      <c r="CU14" s="217"/>
      <c r="CY14" s="217"/>
      <c r="DC14" s="217"/>
      <c r="DG14" s="217"/>
      <c r="DK14" s="217"/>
      <c r="DO14" s="217"/>
      <c r="DS14" s="217"/>
      <c r="DW14" s="217"/>
      <c r="EA14" s="217"/>
      <c r="EE14" s="217"/>
      <c r="EI14" s="217"/>
      <c r="EM14" s="217"/>
      <c r="EQ14" s="217"/>
      <c r="EU14" s="217"/>
      <c r="EY14" s="217"/>
      <c r="FC14" s="217"/>
      <c r="FG14" s="217"/>
      <c r="FK14" s="217"/>
      <c r="FO14" s="217"/>
      <c r="FS14" s="217"/>
      <c r="FW14" s="217"/>
      <c r="GA14" s="217"/>
      <c r="GE14" s="217"/>
      <c r="GI14" s="217"/>
      <c r="GM14" s="217"/>
      <c r="GQ14" s="217"/>
      <c r="GU14" s="217"/>
      <c r="GY14" s="217"/>
      <c r="HC14" s="217"/>
      <c r="HG14" s="217"/>
      <c r="HK14" s="217"/>
      <c r="HO14" s="217"/>
      <c r="HS14" s="217"/>
      <c r="HW14" s="217"/>
      <c r="IA14" s="217"/>
      <c r="IE14" s="217"/>
      <c r="II14" s="217"/>
      <c r="IM14" s="217"/>
      <c r="IQ14" s="217"/>
      <c r="IU14" s="217"/>
    </row>
    <row r="15" spans="1:256" s="182" customFormat="1" ht="38.25" x14ac:dyDescent="0.2">
      <c r="A15" s="180">
        <v>4</v>
      </c>
      <c r="B15" s="181" t="s">
        <v>31</v>
      </c>
      <c r="C15" s="212" t="s">
        <v>166</v>
      </c>
      <c r="D15" s="183" t="s">
        <v>22</v>
      </c>
      <c r="E15" s="184">
        <v>60</v>
      </c>
      <c r="F15" s="185"/>
      <c r="G15" s="189">
        <f>E15*F15</f>
        <v>0</v>
      </c>
      <c r="H15" s="221"/>
      <c r="I15" s="198"/>
      <c r="J15" s="214"/>
      <c r="K15" s="215"/>
      <c r="L15" s="216"/>
    </row>
    <row r="16" spans="1:256" s="182" customFormat="1" x14ac:dyDescent="0.2">
      <c r="B16" s="180"/>
      <c r="C16" s="212"/>
      <c r="D16" s="183"/>
      <c r="E16" s="184"/>
      <c r="F16" s="185"/>
      <c r="G16" s="189"/>
      <c r="H16" s="185"/>
      <c r="I16" s="185"/>
      <c r="J16" s="214"/>
      <c r="K16" s="215"/>
      <c r="L16" s="216"/>
    </row>
    <row r="17" spans="1:142" s="182" customFormat="1" ht="25.5" x14ac:dyDescent="0.2">
      <c r="A17" s="180">
        <v>5</v>
      </c>
      <c r="B17" s="181" t="s">
        <v>31</v>
      </c>
      <c r="C17" s="212" t="s">
        <v>167</v>
      </c>
      <c r="D17" s="183" t="s">
        <v>22</v>
      </c>
      <c r="E17" s="184">
        <v>510</v>
      </c>
      <c r="F17" s="185"/>
      <c r="G17" s="189">
        <f>E17*F17</f>
        <v>0</v>
      </c>
      <c r="H17" s="222"/>
      <c r="I17" s="213"/>
      <c r="J17" s="214"/>
      <c r="K17" s="215"/>
      <c r="L17" s="216"/>
    </row>
    <row r="18" spans="1:142" s="182" customFormat="1" x14ac:dyDescent="0.2">
      <c r="A18" s="180"/>
      <c r="B18" s="180"/>
      <c r="C18" s="212"/>
      <c r="D18" s="183"/>
      <c r="E18" s="184"/>
      <c r="F18" s="185"/>
      <c r="G18" s="189"/>
      <c r="H18" s="223"/>
      <c r="I18" s="213"/>
      <c r="J18" s="214"/>
      <c r="K18" s="215"/>
      <c r="L18" s="216"/>
    </row>
    <row r="19" spans="1:142" s="182" customFormat="1" ht="25.5" x14ac:dyDescent="0.2">
      <c r="A19" s="180">
        <v>6</v>
      </c>
      <c r="B19" s="181" t="s">
        <v>31</v>
      </c>
      <c r="C19" s="182" t="s">
        <v>168</v>
      </c>
      <c r="D19" s="183" t="s">
        <v>29</v>
      </c>
      <c r="E19" s="188">
        <v>1</v>
      </c>
      <c r="F19" s="185"/>
      <c r="G19" s="185">
        <f>E19*F19</f>
        <v>0</v>
      </c>
      <c r="H19" s="199"/>
      <c r="I19" s="198"/>
    </row>
    <row r="20" spans="1:142" s="182" customFormat="1" x14ac:dyDescent="0.2">
      <c r="A20" s="180"/>
      <c r="B20" s="180"/>
      <c r="D20" s="183"/>
      <c r="E20" s="184"/>
      <c r="F20" s="185"/>
      <c r="G20" s="185"/>
      <c r="H20" s="199"/>
      <c r="I20" s="198"/>
    </row>
    <row r="21" spans="1:142" s="182" customFormat="1" x14ac:dyDescent="0.2">
      <c r="A21" s="182">
        <v>7</v>
      </c>
      <c r="B21" s="181" t="s">
        <v>31</v>
      </c>
      <c r="C21" s="212" t="s">
        <v>169</v>
      </c>
      <c r="D21" s="224"/>
      <c r="E21" s="225"/>
      <c r="F21" s="185"/>
      <c r="G21" s="185"/>
      <c r="H21" s="226"/>
      <c r="I21" s="227"/>
      <c r="N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c r="CQ21" s="210"/>
      <c r="CR21" s="210"/>
      <c r="CS21" s="210"/>
      <c r="CT21" s="210"/>
      <c r="CU21" s="210"/>
      <c r="CV21" s="210"/>
      <c r="CW21" s="210"/>
      <c r="CX21" s="210"/>
      <c r="CY21" s="210"/>
      <c r="CZ21" s="210"/>
      <c r="DA21" s="210"/>
      <c r="DB21" s="210"/>
      <c r="DC21" s="210"/>
      <c r="DD21" s="210"/>
      <c r="DE21" s="210"/>
      <c r="DF21" s="210"/>
      <c r="DG21" s="210"/>
      <c r="DH21" s="210"/>
      <c r="DI21" s="210"/>
      <c r="DJ21" s="210"/>
      <c r="DK21" s="210"/>
      <c r="DL21" s="210"/>
      <c r="DM21" s="210"/>
      <c r="DN21" s="210"/>
      <c r="DO21" s="210"/>
      <c r="DP21" s="210"/>
      <c r="DQ21" s="210"/>
      <c r="DR21" s="210"/>
      <c r="DS21" s="210"/>
      <c r="DT21" s="210"/>
      <c r="DU21" s="210"/>
      <c r="DV21" s="210"/>
      <c r="DW21" s="210"/>
      <c r="DX21" s="210"/>
      <c r="DY21" s="210"/>
      <c r="DZ21" s="210"/>
      <c r="EA21" s="210"/>
      <c r="EB21" s="210"/>
      <c r="EC21" s="210"/>
      <c r="ED21" s="210"/>
      <c r="EE21" s="210"/>
      <c r="EF21" s="210"/>
      <c r="EG21" s="210"/>
      <c r="EH21" s="210"/>
      <c r="EI21" s="210"/>
      <c r="EJ21" s="210"/>
      <c r="EK21" s="210"/>
      <c r="EL21" s="210"/>
    </row>
    <row r="22" spans="1:142" s="182" customFormat="1" ht="51" x14ac:dyDescent="0.2">
      <c r="A22" s="228"/>
      <c r="B22" s="229" t="s">
        <v>33</v>
      </c>
      <c r="C22" s="212" t="s">
        <v>170</v>
      </c>
      <c r="D22" s="224"/>
      <c r="E22" s="225"/>
      <c r="F22" s="185"/>
      <c r="G22" s="185"/>
      <c r="H22" s="224"/>
      <c r="I22" s="225"/>
      <c r="O22" s="210"/>
      <c r="P22" s="210"/>
      <c r="Q22" s="210"/>
      <c r="R22" s="210"/>
    </row>
    <row r="23" spans="1:142" s="182" customFormat="1" x14ac:dyDescent="0.2">
      <c r="A23" s="228"/>
      <c r="B23" s="230" t="s">
        <v>33</v>
      </c>
      <c r="C23" s="228" t="s">
        <v>171</v>
      </c>
      <c r="D23" s="231"/>
      <c r="E23" s="225"/>
      <c r="F23" s="185"/>
      <c r="G23" s="185"/>
      <c r="H23" s="224"/>
      <c r="I23" s="225"/>
    </row>
    <row r="24" spans="1:142" s="182" customFormat="1" x14ac:dyDescent="0.2">
      <c r="A24" s="228"/>
      <c r="B24" s="229" t="s">
        <v>33</v>
      </c>
      <c r="C24" s="228" t="s">
        <v>172</v>
      </c>
      <c r="D24" s="231"/>
      <c r="E24" s="225"/>
      <c r="F24" s="185"/>
      <c r="G24" s="185"/>
      <c r="H24" s="224"/>
      <c r="I24" s="225"/>
    </row>
    <row r="25" spans="1:142" s="182" customFormat="1" ht="25.5" x14ac:dyDescent="0.2">
      <c r="A25" s="228"/>
      <c r="B25" s="230" t="s">
        <v>33</v>
      </c>
      <c r="C25" s="232" t="s">
        <v>173</v>
      </c>
      <c r="D25" s="231"/>
      <c r="E25" s="225"/>
      <c r="F25" s="185"/>
      <c r="G25" s="185"/>
      <c r="H25" s="224"/>
      <c r="I25" s="225"/>
    </row>
    <row r="26" spans="1:142" s="182" customFormat="1" x14ac:dyDescent="0.2">
      <c r="A26" s="228"/>
      <c r="B26" s="229" t="s">
        <v>33</v>
      </c>
      <c r="C26" s="228" t="s">
        <v>174</v>
      </c>
      <c r="D26" s="231"/>
      <c r="E26" s="225"/>
      <c r="F26" s="185"/>
      <c r="G26" s="185"/>
      <c r="H26" s="224"/>
      <c r="I26" s="225"/>
    </row>
    <row r="27" spans="1:142" s="182" customFormat="1" ht="38.25" x14ac:dyDescent="0.2">
      <c r="A27" s="228"/>
      <c r="B27" s="230" t="s">
        <v>33</v>
      </c>
      <c r="C27" s="228" t="s">
        <v>175</v>
      </c>
      <c r="D27" s="231"/>
      <c r="E27" s="225"/>
      <c r="F27" s="185"/>
      <c r="G27" s="185"/>
      <c r="H27" s="183"/>
      <c r="I27" s="198"/>
    </row>
    <row r="28" spans="1:142" s="182" customFormat="1" x14ac:dyDescent="0.2">
      <c r="A28" s="228"/>
      <c r="B28" s="229" t="s">
        <v>33</v>
      </c>
      <c r="C28" s="228" t="s">
        <v>176</v>
      </c>
      <c r="D28" s="231"/>
      <c r="E28" s="225"/>
      <c r="F28" s="185"/>
      <c r="G28" s="185"/>
      <c r="H28" s="187"/>
      <c r="I28" s="197"/>
      <c r="J28" s="210"/>
      <c r="K28" s="210"/>
    </row>
    <row r="29" spans="1:142" s="182" customFormat="1" ht="25.5" x14ac:dyDescent="0.2">
      <c r="A29" s="228"/>
      <c r="B29" s="230" t="s">
        <v>33</v>
      </c>
      <c r="C29" s="228" t="s">
        <v>177</v>
      </c>
      <c r="D29" s="231"/>
      <c r="E29" s="225"/>
      <c r="F29" s="185"/>
      <c r="G29" s="185"/>
      <c r="H29" s="187"/>
      <c r="I29" s="197"/>
      <c r="J29" s="210"/>
      <c r="K29" s="210"/>
      <c r="L29" s="210"/>
    </row>
    <row r="30" spans="1:142" s="182" customFormat="1" x14ac:dyDescent="0.2">
      <c r="A30" s="228"/>
      <c r="B30" s="229"/>
      <c r="C30" s="228" t="s">
        <v>178</v>
      </c>
      <c r="D30" s="224" t="s">
        <v>29</v>
      </c>
      <c r="E30" s="225">
        <v>1</v>
      </c>
      <c r="F30" s="185"/>
      <c r="G30" s="185">
        <f>E30*F30</f>
        <v>0</v>
      </c>
      <c r="H30" s="187"/>
      <c r="I30" s="197"/>
      <c r="J30" s="210"/>
      <c r="K30" s="210"/>
      <c r="L30" s="210"/>
    </row>
    <row r="31" spans="1:142" s="182" customFormat="1" x14ac:dyDescent="0.2">
      <c r="A31" s="180"/>
      <c r="B31" s="186"/>
      <c r="D31" s="183"/>
      <c r="E31" s="184"/>
      <c r="F31" s="185"/>
      <c r="G31" s="185"/>
      <c r="H31" s="187"/>
      <c r="I31" s="197"/>
      <c r="J31" s="210"/>
      <c r="K31" s="210"/>
      <c r="L31" s="210"/>
      <c r="M31" s="210"/>
    </row>
    <row r="32" spans="1:142" s="182" customFormat="1" ht="25.5" x14ac:dyDescent="0.2">
      <c r="A32" s="233">
        <v>8</v>
      </c>
      <c r="B32" s="234" t="s">
        <v>31</v>
      </c>
      <c r="C32" s="235" t="s">
        <v>179</v>
      </c>
      <c r="D32" s="236" t="s">
        <v>29</v>
      </c>
      <c r="E32" s="237">
        <v>1</v>
      </c>
      <c r="F32" s="238"/>
      <c r="G32" s="185">
        <f>E32*F32</f>
        <v>0</v>
      </c>
      <c r="H32" s="239"/>
      <c r="I32" s="240"/>
      <c r="J32" s="241"/>
      <c r="K32" s="242"/>
      <c r="L32" s="243"/>
    </row>
    <row r="33" spans="1:44" s="182" customFormat="1" x14ac:dyDescent="0.2">
      <c r="A33" s="233"/>
      <c r="B33" s="244"/>
      <c r="C33" s="235"/>
      <c r="D33" s="236"/>
      <c r="E33" s="237"/>
      <c r="F33" s="238"/>
      <c r="G33" s="238"/>
      <c r="H33" s="239"/>
      <c r="I33" s="240"/>
      <c r="J33" s="241"/>
      <c r="K33" s="242"/>
      <c r="L33" s="243"/>
    </row>
    <row r="34" spans="1:44" s="182" customFormat="1" ht="25.5" x14ac:dyDescent="0.2">
      <c r="A34" s="233">
        <v>9</v>
      </c>
      <c r="B34" s="234" t="s">
        <v>31</v>
      </c>
      <c r="C34" s="245" t="s">
        <v>43</v>
      </c>
      <c r="D34" s="236" t="s">
        <v>29</v>
      </c>
      <c r="E34" s="237">
        <v>1</v>
      </c>
      <c r="F34" s="238"/>
      <c r="G34" s="185">
        <f>E34*F34</f>
        <v>0</v>
      </c>
      <c r="H34" s="239"/>
      <c r="I34" s="240"/>
      <c r="J34" s="241"/>
      <c r="K34" s="242"/>
      <c r="L34" s="243"/>
    </row>
    <row r="35" spans="1:44" s="113" customFormat="1" ht="25.5" x14ac:dyDescent="0.25">
      <c r="A35" s="60">
        <v>1</v>
      </c>
      <c r="B35" s="61"/>
      <c r="C35" s="62" t="s">
        <v>564</v>
      </c>
      <c r="D35" s="63"/>
      <c r="E35" s="64"/>
      <c r="F35" s="64"/>
      <c r="G35" s="65">
        <f>SUM(G7:G34)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s="182" customFormat="1" x14ac:dyDescent="0.2">
      <c r="A36" s="180"/>
      <c r="B36" s="180"/>
      <c r="C36" s="212"/>
      <c r="D36" s="183"/>
      <c r="E36" s="184"/>
      <c r="F36" s="185"/>
      <c r="G36" s="185"/>
      <c r="H36" s="185"/>
      <c r="I36" s="221"/>
    </row>
    <row r="37" spans="1:44" s="113" customFormat="1" x14ac:dyDescent="0.25">
      <c r="A37" s="60">
        <v>2</v>
      </c>
      <c r="B37" s="61"/>
      <c r="C37" s="62" t="s">
        <v>30</v>
      </c>
      <c r="D37" s="63"/>
      <c r="E37" s="64"/>
      <c r="F37" s="64"/>
      <c r="G37" s="65"/>
      <c r="I37" s="114"/>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9"/>
      <c r="AN37" s="9"/>
      <c r="AO37" s="10"/>
      <c r="AP37" s="10"/>
      <c r="AQ37" s="10"/>
      <c r="AR37" s="10"/>
    </row>
    <row r="38" spans="1:44" s="247" customFormat="1" x14ac:dyDescent="0.2">
      <c r="B38" s="248"/>
      <c r="C38" s="204"/>
      <c r="D38" s="249"/>
      <c r="E38" s="250"/>
      <c r="F38" s="251"/>
      <c r="G38" s="251"/>
      <c r="H38" s="222"/>
      <c r="I38" s="252"/>
      <c r="J38" s="253"/>
    </row>
    <row r="39" spans="1:44" s="247" customFormat="1" x14ac:dyDescent="0.2">
      <c r="B39" s="254"/>
      <c r="C39" s="204"/>
      <c r="D39" s="249"/>
      <c r="E39" s="250"/>
      <c r="F39" s="251"/>
      <c r="G39" s="251"/>
      <c r="H39" s="222"/>
      <c r="I39" s="252"/>
      <c r="J39" s="253"/>
    </row>
    <row r="40" spans="1:44" s="182" customFormat="1" ht="76.5" x14ac:dyDescent="0.2">
      <c r="A40" s="180">
        <v>1</v>
      </c>
      <c r="B40" s="181" t="s">
        <v>31</v>
      </c>
      <c r="C40" s="182" t="s">
        <v>180</v>
      </c>
      <c r="D40" s="255" t="s">
        <v>22</v>
      </c>
      <c r="E40" s="184">
        <v>500</v>
      </c>
      <c r="F40" s="185"/>
      <c r="G40" s="189">
        <f>E40*F40</f>
        <v>0</v>
      </c>
      <c r="H40" s="256"/>
      <c r="I40" s="257"/>
      <c r="J40" s="214"/>
      <c r="K40" s="215"/>
      <c r="L40" s="216"/>
    </row>
    <row r="41" spans="1:44" s="182" customFormat="1" x14ac:dyDescent="0.2">
      <c r="A41" s="180"/>
      <c r="B41" s="186"/>
      <c r="D41" s="255"/>
      <c r="E41" s="184"/>
      <c r="F41" s="185"/>
      <c r="G41" s="185"/>
      <c r="H41" s="256"/>
      <c r="I41" s="258"/>
      <c r="J41" s="214"/>
      <c r="K41" s="215"/>
      <c r="L41" s="216"/>
    </row>
    <row r="42" spans="1:44" s="182" customFormat="1" ht="51" x14ac:dyDescent="0.2">
      <c r="A42" s="182">
        <v>2</v>
      </c>
      <c r="B42" s="181" t="s">
        <v>31</v>
      </c>
      <c r="C42" s="182" t="s">
        <v>181</v>
      </c>
      <c r="D42" s="183" t="s">
        <v>23</v>
      </c>
      <c r="E42" s="184">
        <v>9</v>
      </c>
      <c r="F42" s="200"/>
      <c r="G42" s="200">
        <f>E42*F42</f>
        <v>0</v>
      </c>
      <c r="H42" s="198"/>
      <c r="I42" s="198"/>
      <c r="J42" s="198"/>
      <c r="K42" s="198"/>
    </row>
    <row r="43" spans="1:44" s="182" customFormat="1" x14ac:dyDescent="0.2">
      <c r="A43" s="180"/>
      <c r="B43" s="186"/>
      <c r="C43" s="212"/>
      <c r="D43" s="183"/>
      <c r="E43" s="184"/>
      <c r="F43" s="185"/>
      <c r="G43" s="189"/>
      <c r="H43" s="223"/>
      <c r="I43" s="213"/>
      <c r="J43" s="214"/>
      <c r="K43" s="215"/>
      <c r="L43" s="216"/>
    </row>
    <row r="44" spans="1:44" s="182" customFormat="1" ht="89.25" x14ac:dyDescent="0.2">
      <c r="A44" s="180">
        <v>3</v>
      </c>
      <c r="B44" s="181" t="s">
        <v>31</v>
      </c>
      <c r="C44" s="259" t="s">
        <v>182</v>
      </c>
      <c r="D44" s="183" t="s">
        <v>29</v>
      </c>
      <c r="E44" s="184">
        <v>13</v>
      </c>
      <c r="F44" s="185"/>
      <c r="G44" s="189">
        <f>E44*F44</f>
        <v>0</v>
      </c>
      <c r="H44" s="256"/>
      <c r="I44" s="258"/>
      <c r="J44" s="214"/>
      <c r="K44" s="215"/>
      <c r="L44" s="216"/>
    </row>
    <row r="45" spans="1:44" s="182" customFormat="1" x14ac:dyDescent="0.2">
      <c r="B45" s="186"/>
      <c r="D45" s="183"/>
      <c r="E45" s="184"/>
      <c r="F45" s="185"/>
      <c r="G45" s="185"/>
      <c r="H45" s="256"/>
      <c r="I45" s="258"/>
      <c r="J45" s="214"/>
      <c r="K45" s="215"/>
      <c r="L45" s="216"/>
    </row>
    <row r="46" spans="1:44" s="182" customFormat="1" ht="38.25" x14ac:dyDescent="0.2">
      <c r="A46" s="180">
        <v>4</v>
      </c>
      <c r="B46" s="181" t="s">
        <v>31</v>
      </c>
      <c r="C46" s="421" t="s">
        <v>577</v>
      </c>
      <c r="D46" s="183" t="s">
        <v>29</v>
      </c>
      <c r="E46" s="184">
        <v>1</v>
      </c>
      <c r="F46" s="185"/>
      <c r="G46" s="189">
        <f>E46*F46</f>
        <v>0</v>
      </c>
      <c r="H46" s="256"/>
      <c r="I46" s="258"/>
      <c r="J46" s="214"/>
      <c r="K46" s="215"/>
      <c r="L46" s="216"/>
    </row>
    <row r="47" spans="1:44" s="182" customFormat="1" x14ac:dyDescent="0.2">
      <c r="B47" s="186"/>
      <c r="D47" s="183"/>
      <c r="E47" s="184"/>
      <c r="F47" s="185"/>
      <c r="G47" s="185"/>
      <c r="H47" s="256"/>
      <c r="I47" s="258"/>
      <c r="J47" s="214"/>
      <c r="K47" s="215"/>
      <c r="L47" s="216"/>
    </row>
    <row r="48" spans="1:44" s="182" customFormat="1" ht="38.25" x14ac:dyDescent="0.2">
      <c r="A48" s="180">
        <v>5</v>
      </c>
      <c r="B48" s="181" t="s">
        <v>31</v>
      </c>
      <c r="C48" s="212" t="s">
        <v>183</v>
      </c>
      <c r="D48" s="183" t="s">
        <v>187</v>
      </c>
      <c r="E48" s="185">
        <v>16</v>
      </c>
      <c r="F48" s="185"/>
      <c r="G48" s="189">
        <f>E48*F48</f>
        <v>0</v>
      </c>
      <c r="H48" s="255"/>
      <c r="I48" s="221"/>
      <c r="J48" s="214"/>
      <c r="K48" s="215"/>
      <c r="L48" s="216"/>
    </row>
    <row r="49" spans="1:44" s="182" customFormat="1" x14ac:dyDescent="0.2">
      <c r="A49" s="180"/>
      <c r="B49" s="186"/>
      <c r="C49" s="212"/>
      <c r="D49" s="183"/>
      <c r="E49" s="184"/>
      <c r="F49" s="185"/>
      <c r="G49" s="189"/>
      <c r="H49" s="255"/>
      <c r="I49" s="221"/>
      <c r="J49" s="214"/>
      <c r="K49" s="215"/>
      <c r="L49" s="216"/>
    </row>
    <row r="50" spans="1:44" s="182" customFormat="1" ht="38.25" x14ac:dyDescent="0.2">
      <c r="A50" s="182">
        <v>6</v>
      </c>
      <c r="B50" s="181" t="s">
        <v>31</v>
      </c>
      <c r="C50" s="182" t="s">
        <v>184</v>
      </c>
      <c r="D50" s="183" t="s">
        <v>188</v>
      </c>
      <c r="E50" s="184">
        <v>400</v>
      </c>
      <c r="F50" s="200"/>
      <c r="G50" s="200">
        <f>E50*F50</f>
        <v>0</v>
      </c>
      <c r="I50" s="198"/>
    </row>
    <row r="51" spans="1:44" s="182" customFormat="1" x14ac:dyDescent="0.2">
      <c r="B51" s="180"/>
      <c r="D51" s="183"/>
      <c r="E51" s="184"/>
      <c r="F51" s="184"/>
      <c r="G51" s="184"/>
    </row>
    <row r="52" spans="1:44" s="182" customFormat="1" ht="25.5" x14ac:dyDescent="0.2">
      <c r="A52" s="182">
        <v>7</v>
      </c>
      <c r="B52" s="181" t="s">
        <v>31</v>
      </c>
      <c r="C52" s="260" t="s">
        <v>185</v>
      </c>
      <c r="D52" s="261" t="s">
        <v>189</v>
      </c>
      <c r="E52" s="184">
        <v>400</v>
      </c>
      <c r="F52" s="262"/>
      <c r="G52" s="200">
        <f>E52*F52</f>
        <v>0</v>
      </c>
      <c r="I52" s="198"/>
    </row>
    <row r="53" spans="1:44" s="182" customFormat="1" x14ac:dyDescent="0.2">
      <c r="B53" s="180"/>
      <c r="C53" s="260"/>
      <c r="D53" s="261"/>
      <c r="E53" s="184"/>
      <c r="F53" s="262"/>
      <c r="G53" s="198"/>
    </row>
    <row r="54" spans="1:44" s="182" customFormat="1" ht="25.5" x14ac:dyDescent="0.2">
      <c r="A54" s="182">
        <v>8</v>
      </c>
      <c r="B54" s="181" t="s">
        <v>31</v>
      </c>
      <c r="C54" s="260" t="s">
        <v>186</v>
      </c>
      <c r="D54" s="261" t="s">
        <v>189</v>
      </c>
      <c r="E54" s="184">
        <v>400</v>
      </c>
      <c r="F54" s="262"/>
      <c r="G54" s="200">
        <f>E54*F54</f>
        <v>0</v>
      </c>
      <c r="I54" s="198"/>
    </row>
    <row r="55" spans="1:44" s="182" customFormat="1" x14ac:dyDescent="0.2">
      <c r="A55" s="180"/>
      <c r="B55" s="186"/>
      <c r="C55" s="212"/>
      <c r="D55" s="183"/>
      <c r="E55" s="184"/>
      <c r="F55" s="185"/>
      <c r="G55" s="189"/>
      <c r="H55" s="223"/>
      <c r="I55" s="213"/>
      <c r="J55" s="214"/>
      <c r="K55" s="215"/>
      <c r="L55" s="216"/>
    </row>
    <row r="56" spans="1:44" s="212" customFormat="1" x14ac:dyDescent="0.2">
      <c r="A56" s="180">
        <v>9</v>
      </c>
      <c r="B56" s="263" t="s">
        <v>31</v>
      </c>
      <c r="C56" s="212" t="s">
        <v>46</v>
      </c>
      <c r="D56" s="183" t="s">
        <v>29</v>
      </c>
      <c r="E56" s="184">
        <v>1</v>
      </c>
      <c r="F56" s="185"/>
      <c r="G56" s="189">
        <f>E56*F56</f>
        <v>0</v>
      </c>
      <c r="H56" s="256"/>
      <c r="I56" s="264"/>
      <c r="J56" s="265"/>
      <c r="K56" s="258"/>
      <c r="L56" s="266"/>
      <c r="N56" s="265"/>
    </row>
    <row r="57" spans="1:44" s="212" customFormat="1" x14ac:dyDescent="0.2">
      <c r="A57" s="180"/>
      <c r="B57" s="218"/>
      <c r="D57" s="183"/>
      <c r="E57" s="184"/>
      <c r="F57" s="185"/>
      <c r="G57" s="189"/>
      <c r="H57" s="267"/>
      <c r="I57" s="264"/>
      <c r="J57" s="265"/>
      <c r="K57" s="258"/>
      <c r="L57" s="266"/>
      <c r="N57" s="265"/>
    </row>
    <row r="58" spans="1:44" s="212" customFormat="1" x14ac:dyDescent="0.2">
      <c r="A58" s="180">
        <v>10</v>
      </c>
      <c r="B58" s="263" t="s">
        <v>31</v>
      </c>
      <c r="C58" s="212" t="s">
        <v>47</v>
      </c>
      <c r="D58" s="183" t="s">
        <v>29</v>
      </c>
      <c r="E58" s="184">
        <v>1</v>
      </c>
      <c r="F58" s="185"/>
      <c r="G58" s="189">
        <f>E58*F58</f>
        <v>0</v>
      </c>
      <c r="H58" s="256"/>
      <c r="I58" s="264"/>
      <c r="J58" s="265"/>
      <c r="K58" s="258"/>
      <c r="L58" s="266"/>
      <c r="N58" s="265"/>
    </row>
    <row r="59" spans="1:44" s="182" customFormat="1" x14ac:dyDescent="0.2">
      <c r="A59" s="180"/>
      <c r="B59" s="180"/>
      <c r="C59" s="212"/>
      <c r="D59" s="183"/>
      <c r="E59" s="188"/>
      <c r="F59" s="189"/>
      <c r="G59" s="189"/>
      <c r="H59" s="267"/>
      <c r="I59" s="264"/>
      <c r="J59" s="214"/>
      <c r="K59" s="215"/>
      <c r="L59" s="216"/>
    </row>
    <row r="60" spans="1:44" s="132" customFormat="1" x14ac:dyDescent="0.2">
      <c r="A60" s="130"/>
      <c r="B60" s="205"/>
      <c r="D60" s="133"/>
      <c r="E60" s="136"/>
      <c r="F60" s="137"/>
      <c r="G60" s="135"/>
      <c r="H60" s="206"/>
      <c r="I60" s="207"/>
      <c r="J60" s="179"/>
      <c r="K60" s="208"/>
      <c r="L60" s="209"/>
      <c r="N60" s="179"/>
    </row>
    <row r="61" spans="1:44" s="113" customFormat="1" x14ac:dyDescent="0.25">
      <c r="A61" s="60">
        <v>2</v>
      </c>
      <c r="B61" s="61"/>
      <c r="C61" s="62" t="s">
        <v>563</v>
      </c>
      <c r="D61" s="63"/>
      <c r="E61" s="64"/>
      <c r="F61" s="64"/>
      <c r="G61" s="65">
        <f>SUM(G38:G60)</f>
        <v>0</v>
      </c>
      <c r="I61" s="114"/>
      <c r="J61" s="115"/>
      <c r="K61" s="115"/>
      <c r="L61" s="115"/>
      <c r="M61" s="115"/>
      <c r="N61" s="115"/>
      <c r="O61" s="115"/>
      <c r="P61" s="115"/>
      <c r="Q61" s="115"/>
      <c r="R61" s="115"/>
      <c r="S61" s="115"/>
      <c r="T61" s="115"/>
      <c r="U61" s="115"/>
      <c r="V61" s="115"/>
      <c r="W61" s="115"/>
      <c r="X61" s="115"/>
      <c r="Y61" s="115"/>
      <c r="Z61" s="115"/>
      <c r="AA61" s="115"/>
      <c r="AB61" s="115"/>
      <c r="AC61" s="115"/>
      <c r="AD61" s="115"/>
      <c r="AE61" s="115"/>
      <c r="AF61" s="115"/>
      <c r="AG61" s="115"/>
      <c r="AH61" s="115"/>
      <c r="AI61" s="115"/>
      <c r="AJ61" s="115"/>
      <c r="AK61" s="115"/>
      <c r="AL61" s="115"/>
      <c r="AM61" s="9"/>
      <c r="AN61" s="9"/>
      <c r="AO61" s="10"/>
      <c r="AP61" s="10"/>
      <c r="AQ61" s="10"/>
      <c r="AR61" s="10"/>
    </row>
    <row r="62" spans="1:44" x14ac:dyDescent="0.2">
      <c r="A62" s="116"/>
      <c r="B62" s="116"/>
      <c r="C62" s="117"/>
      <c r="D62" s="116"/>
      <c r="E62" s="118"/>
      <c r="F62" s="119"/>
      <c r="G62" s="119"/>
    </row>
    <row r="63" spans="1:44" ht="15" x14ac:dyDescent="0.25">
      <c r="A63" s="80" t="s">
        <v>15</v>
      </c>
      <c r="B63" s="81"/>
      <c r="C63" s="82" t="s">
        <v>9</v>
      </c>
      <c r="D63" s="80"/>
      <c r="E63" s="83"/>
      <c r="F63" s="84"/>
      <c r="G63" s="85" t="s">
        <v>24</v>
      </c>
    </row>
    <row r="64" spans="1:44" x14ac:dyDescent="0.25">
      <c r="A64" s="86">
        <v>1</v>
      </c>
      <c r="B64" s="87"/>
      <c r="C64" s="88" t="str">
        <f>C5</f>
        <v>ELEKTROINSTALACIJSKA DELA - EL. EN. INFRASTRUKTURA</v>
      </c>
      <c r="D64" s="89"/>
      <c r="E64" s="86"/>
      <c r="F64" s="86"/>
      <c r="G64" s="74">
        <f>G35</f>
        <v>0</v>
      </c>
    </row>
    <row r="65" spans="1:44" x14ac:dyDescent="0.25">
      <c r="A65" s="86">
        <v>2</v>
      </c>
      <c r="B65" s="87"/>
      <c r="C65" s="86" t="str">
        <f>C37</f>
        <v>GRADBENA DELA</v>
      </c>
      <c r="D65" s="89"/>
      <c r="E65" s="86"/>
      <c r="F65" s="86"/>
      <c r="G65" s="74">
        <f>G61</f>
        <v>0</v>
      </c>
    </row>
    <row r="66" spans="1:44" s="48" customFormat="1" ht="15" x14ac:dyDescent="0.25">
      <c r="A66" s="90"/>
      <c r="B66" s="91"/>
      <c r="C66" s="92" t="s">
        <v>552</v>
      </c>
      <c r="D66" s="93"/>
      <c r="E66" s="94"/>
      <c r="F66" s="95"/>
      <c r="G66" s="96">
        <f>SUM(G64:G65)</f>
        <v>0</v>
      </c>
      <c r="I66" s="49"/>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9"/>
      <c r="AN66" s="9"/>
      <c r="AO66" s="10"/>
      <c r="AP66" s="10"/>
      <c r="AQ66" s="10"/>
      <c r="AR66" s="10"/>
    </row>
    <row r="67" spans="1:44" s="48" customFormat="1" ht="15" x14ac:dyDescent="0.25">
      <c r="A67" s="97"/>
      <c r="B67" s="98"/>
      <c r="C67" s="99"/>
      <c r="D67" s="100"/>
      <c r="E67" s="101"/>
      <c r="F67" s="102"/>
      <c r="G67" s="74"/>
      <c r="I67" s="49"/>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9"/>
      <c r="AN67" s="9"/>
      <c r="AO67" s="10"/>
      <c r="AP67" s="10"/>
      <c r="AQ67" s="10"/>
      <c r="AR67" s="10"/>
    </row>
    <row r="68" spans="1:44" s="48" customFormat="1" ht="15.75" x14ac:dyDescent="0.25">
      <c r="A68" s="97"/>
      <c r="B68" s="98"/>
      <c r="C68" s="103"/>
      <c r="D68" s="104"/>
      <c r="E68" s="105"/>
      <c r="F68" s="106"/>
      <c r="G68" s="107"/>
      <c r="I68" s="49"/>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9"/>
      <c r="AN68" s="9"/>
      <c r="AO68" s="10"/>
      <c r="AP68" s="10"/>
      <c r="AQ68" s="10"/>
      <c r="AR68"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V48"/>
  <sheetViews>
    <sheetView zoomScale="110" zoomScaleNormal="110" zoomScaleSheetLayoutView="100" workbookViewId="0">
      <pane ySplit="3" topLeftCell="A28" activePane="bottomLeft" state="frozen"/>
      <selection activeCell="C28" sqref="C28"/>
      <selection pane="bottomLeft" activeCell="G40" sqref="G40"/>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15.75" x14ac:dyDescent="0.25">
      <c r="A1" s="46" t="s">
        <v>191</v>
      </c>
      <c r="B1" s="47"/>
      <c r="C1" s="2"/>
      <c r="D1" s="3"/>
      <c r="E1" s="4"/>
      <c r="F1" s="5"/>
      <c r="G1" s="6" t="s">
        <v>0</v>
      </c>
    </row>
    <row r="2" spans="1:256" ht="15.75" x14ac:dyDescent="0.25">
      <c r="A2" s="46"/>
      <c r="B2" s="50"/>
      <c r="C2" s="12"/>
      <c r="D2" s="13"/>
      <c r="E2" s="4"/>
      <c r="F2" s="5"/>
      <c r="G2" s="6"/>
      <c r="H2" s="51"/>
      <c r="I2" s="52"/>
    </row>
    <row r="3" spans="1:256" ht="15.75" x14ac:dyDescent="0.25">
      <c r="A3" s="53" t="s">
        <v>28</v>
      </c>
      <c r="B3" s="50"/>
      <c r="C3" s="12"/>
      <c r="D3" s="13"/>
      <c r="E3" s="4"/>
      <c r="F3" s="5"/>
      <c r="G3" s="6"/>
      <c r="H3" s="51"/>
      <c r="I3" s="52"/>
    </row>
    <row r="4" spans="1:256"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x14ac:dyDescent="0.25">
      <c r="A5" s="60">
        <v>1</v>
      </c>
      <c r="B5" s="61"/>
      <c r="C5" s="62" t="s">
        <v>192</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x14ac:dyDescent="0.2">
      <c r="A6" s="180"/>
      <c r="B6" s="181"/>
      <c r="D6" s="183"/>
      <c r="E6" s="184"/>
      <c r="F6" s="185"/>
      <c r="G6" s="185"/>
      <c r="H6" s="270"/>
      <c r="I6" s="198"/>
      <c r="J6" s="198"/>
      <c r="K6" s="198"/>
      <c r="L6" s="198"/>
      <c r="M6" s="198"/>
      <c r="N6" s="198"/>
      <c r="O6" s="198"/>
      <c r="P6" s="198"/>
      <c r="Q6" s="198"/>
      <c r="R6" s="198"/>
      <c r="S6" s="198"/>
      <c r="T6" s="198"/>
      <c r="U6" s="198"/>
    </row>
    <row r="7" spans="1:256" s="182" customFormat="1" ht="38.25" x14ac:dyDescent="0.2">
      <c r="A7" s="180">
        <v>1</v>
      </c>
      <c r="B7" s="181" t="s">
        <v>31</v>
      </c>
      <c r="C7" s="182" t="s">
        <v>193</v>
      </c>
      <c r="D7" s="183"/>
      <c r="E7" s="184"/>
      <c r="F7" s="185"/>
      <c r="G7" s="185"/>
      <c r="H7" s="199"/>
      <c r="I7" s="198"/>
      <c r="J7" s="198"/>
      <c r="K7" s="198"/>
      <c r="L7" s="198"/>
      <c r="M7" s="198"/>
      <c r="N7" s="198"/>
      <c r="O7" s="198"/>
      <c r="P7" s="198"/>
      <c r="Q7" s="198"/>
      <c r="R7" s="198"/>
      <c r="S7" s="198"/>
      <c r="T7" s="198"/>
      <c r="U7" s="198"/>
    </row>
    <row r="8" spans="1:256" s="182" customFormat="1" x14ac:dyDescent="0.2">
      <c r="A8" s="180"/>
      <c r="B8" s="190" t="s">
        <v>33</v>
      </c>
      <c r="C8" s="210" t="s">
        <v>194</v>
      </c>
      <c r="D8" s="183" t="s">
        <v>22</v>
      </c>
      <c r="E8" s="188">
        <v>310</v>
      </c>
      <c r="F8" s="185"/>
      <c r="G8" s="185">
        <f>E8*F8</f>
        <v>0</v>
      </c>
      <c r="H8" s="211"/>
      <c r="I8" s="197"/>
      <c r="J8" s="198"/>
      <c r="K8" s="198"/>
      <c r="L8" s="198"/>
      <c r="M8" s="198"/>
      <c r="N8" s="198"/>
      <c r="O8" s="198"/>
      <c r="P8" s="198"/>
      <c r="Q8" s="198"/>
      <c r="R8" s="198"/>
      <c r="S8" s="198"/>
      <c r="T8" s="198"/>
      <c r="U8" s="198"/>
    </row>
    <row r="9" spans="1:256" s="182" customFormat="1" x14ac:dyDescent="0.2">
      <c r="A9" s="180"/>
      <c r="B9" s="212"/>
      <c r="D9" s="183"/>
      <c r="E9" s="184"/>
      <c r="F9" s="185"/>
      <c r="G9" s="185"/>
      <c r="H9" s="199"/>
      <c r="I9" s="198"/>
      <c r="J9" s="198"/>
      <c r="K9" s="197"/>
      <c r="L9" s="197"/>
      <c r="M9" s="198"/>
      <c r="N9" s="198"/>
      <c r="O9" s="198"/>
      <c r="P9" s="198"/>
      <c r="Q9" s="198"/>
      <c r="R9" s="198"/>
      <c r="S9" s="198"/>
      <c r="T9" s="198"/>
      <c r="U9" s="198"/>
    </row>
    <row r="10" spans="1:256" s="182" customFormat="1" ht="25.5" x14ac:dyDescent="0.2">
      <c r="A10" s="180">
        <v>2</v>
      </c>
      <c r="B10" s="181" t="s">
        <v>31</v>
      </c>
      <c r="C10" s="212" t="s">
        <v>37</v>
      </c>
      <c r="D10" s="183"/>
      <c r="E10" s="184"/>
      <c r="F10" s="185"/>
      <c r="G10" s="189"/>
      <c r="H10" s="213"/>
      <c r="I10" s="213"/>
      <c r="J10" s="222"/>
      <c r="K10" s="271"/>
      <c r="L10" s="272"/>
      <c r="M10" s="198"/>
      <c r="N10" s="198"/>
      <c r="O10" s="198"/>
      <c r="P10" s="273"/>
      <c r="Q10" s="198"/>
      <c r="R10" s="198"/>
      <c r="S10" s="198"/>
      <c r="T10" s="273"/>
      <c r="U10" s="198"/>
      <c r="X10" s="217"/>
      <c r="AB10" s="217"/>
      <c r="AF10" s="217"/>
      <c r="AJ10" s="217"/>
      <c r="AN10" s="217"/>
      <c r="AR10" s="217"/>
      <c r="AV10" s="217"/>
      <c r="AZ10" s="217"/>
      <c r="BD10" s="217"/>
      <c r="BH10" s="217"/>
      <c r="BL10" s="217"/>
      <c r="BP10" s="217"/>
      <c r="BT10" s="217"/>
      <c r="BX10" s="217"/>
      <c r="CB10" s="217"/>
      <c r="CF10" s="217"/>
      <c r="CJ10" s="217"/>
      <c r="CN10" s="217"/>
      <c r="CR10" s="217"/>
      <c r="CV10" s="217"/>
      <c r="CZ10" s="217"/>
      <c r="DD10" s="217"/>
      <c r="DH10" s="217"/>
      <c r="DL10" s="217"/>
      <c r="DP10" s="217"/>
      <c r="DT10" s="217"/>
      <c r="DX10" s="217"/>
      <c r="EB10" s="217"/>
      <c r="EF10" s="217"/>
      <c r="EJ10" s="217"/>
      <c r="EN10" s="217"/>
      <c r="ER10" s="217"/>
      <c r="EV10" s="217"/>
      <c r="EZ10" s="217"/>
      <c r="FD10" s="217"/>
      <c r="FH10" s="217"/>
      <c r="FL10" s="217"/>
      <c r="FP10" s="217"/>
      <c r="FT10" s="217"/>
      <c r="FX10" s="217"/>
      <c r="GB10" s="217"/>
      <c r="GF10" s="217"/>
      <c r="GJ10" s="217"/>
      <c r="GN10" s="217"/>
      <c r="GR10" s="217"/>
      <c r="GV10" s="217"/>
      <c r="GZ10" s="217"/>
      <c r="HD10" s="217"/>
      <c r="HH10" s="217"/>
      <c r="HL10" s="217"/>
      <c r="HP10" s="217"/>
      <c r="HT10" s="217"/>
      <c r="HX10" s="217"/>
      <c r="IB10" s="217"/>
      <c r="IF10" s="217"/>
      <c r="IJ10" s="217"/>
      <c r="IN10" s="217"/>
      <c r="IR10" s="217"/>
      <c r="IV10" s="217"/>
    </row>
    <row r="11" spans="1:256" s="182" customFormat="1" x14ac:dyDescent="0.2">
      <c r="B11" s="190" t="s">
        <v>33</v>
      </c>
      <c r="C11" s="212" t="s">
        <v>195</v>
      </c>
      <c r="D11" s="183" t="s">
        <v>22</v>
      </c>
      <c r="E11" s="188">
        <v>180</v>
      </c>
      <c r="F11" s="219"/>
      <c r="G11" s="189">
        <f>E11*F11</f>
        <v>0</v>
      </c>
      <c r="H11" s="211"/>
      <c r="I11" s="199"/>
      <c r="J11" s="222"/>
      <c r="K11" s="274"/>
      <c r="L11" s="188"/>
      <c r="M11" s="198"/>
      <c r="N11" s="198"/>
      <c r="O11" s="273"/>
      <c r="P11" s="198"/>
      <c r="Q11" s="198"/>
      <c r="R11" s="198"/>
      <c r="S11" s="273"/>
      <c r="T11" s="198"/>
      <c r="U11" s="198"/>
      <c r="W11" s="217"/>
      <c r="AA11" s="217"/>
      <c r="AE11" s="217"/>
      <c r="AI11" s="217"/>
      <c r="AM11" s="217"/>
      <c r="AQ11" s="217"/>
      <c r="AU11" s="217"/>
      <c r="AY11" s="217"/>
      <c r="BC11" s="217"/>
      <c r="BG11" s="217"/>
      <c r="BK11" s="217"/>
      <c r="BO11" s="217"/>
      <c r="BS11" s="217"/>
      <c r="BW11" s="217"/>
      <c r="CA11" s="217"/>
      <c r="CE11" s="217"/>
      <c r="CI11" s="217"/>
      <c r="CM11" s="217"/>
      <c r="CQ11" s="217"/>
      <c r="CU11" s="217"/>
      <c r="CY11" s="217"/>
      <c r="DC11" s="217"/>
      <c r="DG11" s="217"/>
      <c r="DK11" s="217"/>
      <c r="DO11" s="217"/>
      <c r="DS11" s="217"/>
      <c r="DW11" s="217"/>
      <c r="EA11" s="217"/>
      <c r="EE11" s="217"/>
      <c r="EI11" s="217"/>
      <c r="EM11" s="217"/>
      <c r="EQ11" s="217"/>
      <c r="EU11" s="217"/>
      <c r="EY11" s="217"/>
      <c r="FC11" s="217"/>
      <c r="FG11" s="217"/>
      <c r="FK11" s="217"/>
      <c r="FO11" s="217"/>
      <c r="FS11" s="217"/>
      <c r="FW11" s="217"/>
      <c r="GA11" s="217"/>
      <c r="GE11" s="217"/>
      <c r="GI11" s="217"/>
      <c r="GM11" s="217"/>
      <c r="GQ11" s="217"/>
      <c r="GU11" s="217"/>
      <c r="GY11" s="217"/>
      <c r="HC11" s="217"/>
      <c r="HG11" s="217"/>
      <c r="HK11" s="217"/>
      <c r="HO11" s="217"/>
      <c r="HS11" s="217"/>
      <c r="HW11" s="217"/>
      <c r="IA11" s="217"/>
      <c r="IE11" s="217"/>
      <c r="II11" s="217"/>
      <c r="IM11" s="217"/>
      <c r="IQ11" s="217"/>
      <c r="IU11" s="217"/>
    </row>
    <row r="12" spans="1:256" s="182" customFormat="1" x14ac:dyDescent="0.2">
      <c r="B12" s="265"/>
      <c r="C12" s="212"/>
      <c r="D12" s="183"/>
      <c r="E12" s="184"/>
      <c r="F12" s="219"/>
      <c r="G12" s="189"/>
      <c r="H12" s="213"/>
      <c r="I12" s="213"/>
      <c r="J12" s="222"/>
      <c r="K12" s="274"/>
      <c r="L12" s="188"/>
      <c r="M12" s="198"/>
      <c r="N12" s="198"/>
      <c r="O12" s="273"/>
      <c r="P12" s="198"/>
      <c r="Q12" s="198"/>
      <c r="R12" s="198"/>
      <c r="S12" s="273"/>
      <c r="T12" s="198"/>
      <c r="U12" s="198"/>
      <c r="W12" s="217"/>
      <c r="AA12" s="217"/>
      <c r="AE12" s="217"/>
      <c r="AI12" s="217"/>
      <c r="AM12" s="217"/>
      <c r="AQ12" s="217"/>
      <c r="AU12" s="217"/>
      <c r="AY12" s="217"/>
      <c r="BC12" s="217"/>
      <c r="BG12" s="217"/>
      <c r="BK12" s="217"/>
      <c r="BO12" s="217"/>
      <c r="BS12" s="217"/>
      <c r="BW12" s="217"/>
      <c r="CA12" s="217"/>
      <c r="CE12" s="217"/>
      <c r="CI12" s="217"/>
      <c r="CM12" s="217"/>
      <c r="CQ12" s="217"/>
      <c r="CU12" s="217"/>
      <c r="CY12" s="217"/>
      <c r="DC12" s="217"/>
      <c r="DG12" s="217"/>
      <c r="DK12" s="217"/>
      <c r="DO12" s="217"/>
      <c r="DS12" s="217"/>
      <c r="DW12" s="217"/>
      <c r="EA12" s="217"/>
      <c r="EE12" s="217"/>
      <c r="EI12" s="217"/>
      <c r="EM12" s="217"/>
      <c r="EQ12" s="217"/>
      <c r="EU12" s="217"/>
      <c r="EY12" s="217"/>
      <c r="FC12" s="217"/>
      <c r="FG12" s="217"/>
      <c r="FK12" s="217"/>
      <c r="FO12" s="217"/>
      <c r="FS12" s="217"/>
      <c r="FW12" s="217"/>
      <c r="GA12" s="217"/>
      <c r="GE12" s="217"/>
      <c r="GI12" s="217"/>
      <c r="GM12" s="217"/>
      <c r="GQ12" s="217"/>
      <c r="GU12" s="217"/>
      <c r="GY12" s="217"/>
      <c r="HC12" s="217"/>
      <c r="HG12" s="217"/>
      <c r="HK12" s="217"/>
      <c r="HO12" s="217"/>
      <c r="HS12" s="217"/>
      <c r="HW12" s="217"/>
      <c r="IA12" s="217"/>
      <c r="IE12" s="217"/>
      <c r="II12" s="217"/>
      <c r="IM12" s="217"/>
      <c r="IQ12" s="217"/>
      <c r="IU12" s="217"/>
    </row>
    <row r="13" spans="1:256" s="182" customFormat="1" x14ac:dyDescent="0.2">
      <c r="A13" s="180">
        <v>3</v>
      </c>
      <c r="B13" s="181" t="s">
        <v>31</v>
      </c>
      <c r="C13" s="212" t="s">
        <v>196</v>
      </c>
      <c r="D13" s="183" t="s">
        <v>22</v>
      </c>
      <c r="E13" s="184">
        <v>180</v>
      </c>
      <c r="F13" s="185"/>
      <c r="G13" s="189">
        <f>E13*F13</f>
        <v>0</v>
      </c>
      <c r="H13" s="211"/>
      <c r="I13" s="213"/>
      <c r="J13" s="222"/>
      <c r="K13" s="271"/>
      <c r="L13" s="272"/>
      <c r="M13" s="198"/>
      <c r="N13" s="198"/>
      <c r="O13" s="198"/>
      <c r="P13" s="198"/>
      <c r="Q13" s="198"/>
      <c r="R13" s="198"/>
      <c r="S13" s="198"/>
      <c r="T13" s="198"/>
      <c r="U13" s="198"/>
    </row>
    <row r="14" spans="1:256" s="182" customFormat="1" x14ac:dyDescent="0.2">
      <c r="A14" s="180"/>
      <c r="C14" s="212"/>
      <c r="D14" s="183"/>
      <c r="E14" s="184"/>
      <c r="F14" s="185"/>
      <c r="G14" s="189"/>
      <c r="H14" s="223"/>
      <c r="I14" s="213"/>
      <c r="J14" s="222"/>
      <c r="K14" s="271"/>
      <c r="L14" s="272"/>
      <c r="M14" s="198"/>
      <c r="N14" s="198"/>
      <c r="O14" s="198"/>
      <c r="P14" s="198"/>
      <c r="Q14" s="198"/>
      <c r="R14" s="198"/>
      <c r="S14" s="198"/>
      <c r="T14" s="198"/>
      <c r="U14" s="198"/>
    </row>
    <row r="15" spans="1:256" s="182" customFormat="1" ht="25.5" x14ac:dyDescent="0.2">
      <c r="A15" s="180">
        <v>4</v>
      </c>
      <c r="B15" s="181" t="s">
        <v>31</v>
      </c>
      <c r="C15" s="182" t="s">
        <v>197</v>
      </c>
      <c r="D15" s="183" t="s">
        <v>29</v>
      </c>
      <c r="E15" s="188">
        <v>1</v>
      </c>
      <c r="F15" s="185"/>
      <c r="G15" s="185">
        <f>E15*F15</f>
        <v>0</v>
      </c>
      <c r="H15" s="199"/>
      <c r="I15" s="198"/>
      <c r="J15" s="198"/>
      <c r="K15" s="198"/>
      <c r="L15" s="198"/>
      <c r="M15" s="198"/>
      <c r="N15" s="198"/>
      <c r="O15" s="198"/>
      <c r="P15" s="198"/>
      <c r="Q15" s="198"/>
      <c r="R15" s="198"/>
      <c r="S15" s="198"/>
      <c r="T15" s="198"/>
      <c r="U15" s="198"/>
    </row>
    <row r="16" spans="1:256" s="182" customFormat="1" x14ac:dyDescent="0.2">
      <c r="A16" s="180"/>
      <c r="B16" s="212"/>
      <c r="D16" s="183"/>
      <c r="E16" s="184"/>
      <c r="F16" s="185"/>
      <c r="G16" s="185"/>
      <c r="H16" s="199"/>
      <c r="I16" s="198"/>
      <c r="J16" s="198"/>
      <c r="K16" s="198"/>
      <c r="L16" s="198"/>
      <c r="M16" s="198"/>
      <c r="N16" s="198"/>
      <c r="O16" s="198"/>
      <c r="P16" s="198"/>
      <c r="Q16" s="198"/>
      <c r="R16" s="198"/>
      <c r="S16" s="198"/>
      <c r="T16" s="198"/>
      <c r="U16" s="198"/>
    </row>
    <row r="17" spans="1:44" s="182" customFormat="1" ht="46.5" customHeight="1" x14ac:dyDescent="0.2">
      <c r="A17" s="233">
        <v>5</v>
      </c>
      <c r="B17" s="234" t="s">
        <v>31</v>
      </c>
      <c r="C17" s="235" t="s">
        <v>198</v>
      </c>
      <c r="D17" s="236" t="s">
        <v>29</v>
      </c>
      <c r="E17" s="237">
        <v>1</v>
      </c>
      <c r="F17" s="238"/>
      <c r="G17" s="185">
        <f>E17*F17</f>
        <v>0</v>
      </c>
      <c r="H17" s="239"/>
      <c r="I17" s="240"/>
      <c r="J17" s="275"/>
      <c r="K17" s="276"/>
      <c r="L17" s="277"/>
      <c r="M17" s="198"/>
      <c r="N17" s="198"/>
      <c r="O17" s="198"/>
      <c r="P17" s="198"/>
      <c r="Q17" s="198"/>
      <c r="R17" s="198"/>
      <c r="S17" s="198"/>
      <c r="T17" s="198"/>
      <c r="U17" s="198"/>
    </row>
    <row r="18" spans="1:44" s="182" customFormat="1" x14ac:dyDescent="0.2">
      <c r="A18" s="233"/>
      <c r="B18" s="245"/>
      <c r="C18" s="235"/>
      <c r="D18" s="236"/>
      <c r="E18" s="237"/>
      <c r="F18" s="238"/>
      <c r="G18" s="238"/>
      <c r="H18" s="239"/>
      <c r="I18" s="240"/>
      <c r="J18" s="275"/>
      <c r="K18" s="276"/>
      <c r="L18" s="277"/>
      <c r="M18" s="198"/>
      <c r="N18" s="198"/>
      <c r="O18" s="198"/>
      <c r="P18" s="198"/>
      <c r="Q18" s="198"/>
      <c r="R18" s="198"/>
      <c r="S18" s="198"/>
      <c r="T18" s="198"/>
      <c r="U18" s="198"/>
    </row>
    <row r="19" spans="1:44" s="182" customFormat="1" x14ac:dyDescent="0.2">
      <c r="A19" s="233">
        <v>6</v>
      </c>
      <c r="B19" s="234" t="s">
        <v>31</v>
      </c>
      <c r="C19" s="245" t="s">
        <v>199</v>
      </c>
      <c r="D19" s="236" t="s">
        <v>29</v>
      </c>
      <c r="E19" s="237">
        <v>1</v>
      </c>
      <c r="F19" s="238"/>
      <c r="G19" s="185">
        <f>E19*F19</f>
        <v>0</v>
      </c>
      <c r="H19" s="239"/>
      <c r="I19" s="240"/>
      <c r="J19" s="275"/>
      <c r="K19" s="276"/>
      <c r="L19" s="277"/>
      <c r="M19" s="198"/>
      <c r="N19" s="198"/>
      <c r="O19" s="198"/>
      <c r="P19" s="198"/>
      <c r="Q19" s="198"/>
      <c r="R19" s="198"/>
      <c r="S19" s="198"/>
      <c r="T19" s="198"/>
      <c r="U19" s="198"/>
    </row>
    <row r="20" spans="1:44" s="113" customFormat="1" x14ac:dyDescent="0.25">
      <c r="A20" s="60">
        <v>1</v>
      </c>
      <c r="B20" s="61"/>
      <c r="C20" s="62" t="s">
        <v>565</v>
      </c>
      <c r="D20" s="63"/>
      <c r="E20" s="64"/>
      <c r="F20" s="64"/>
      <c r="G20" s="65">
        <f>SUM(G6:G19)</f>
        <v>0</v>
      </c>
      <c r="I20" s="114"/>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9"/>
      <c r="AN20" s="9"/>
      <c r="AO20" s="10"/>
      <c r="AP20" s="10"/>
      <c r="AQ20" s="10"/>
      <c r="AR20" s="10"/>
    </row>
    <row r="21" spans="1:44" s="113" customFormat="1" x14ac:dyDescent="0.25">
      <c r="A21" s="402"/>
      <c r="B21" s="403"/>
      <c r="C21" s="404"/>
      <c r="D21" s="405"/>
      <c r="E21" s="406"/>
      <c r="F21" s="406"/>
      <c r="G21" s="407"/>
      <c r="I21" s="114"/>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9"/>
      <c r="AN21" s="9"/>
      <c r="AO21" s="10"/>
      <c r="AP21" s="10"/>
      <c r="AQ21" s="10"/>
      <c r="AR21" s="10"/>
    </row>
    <row r="22" spans="1:44" s="113" customFormat="1" x14ac:dyDescent="0.25">
      <c r="A22" s="60">
        <v>2</v>
      </c>
      <c r="B22" s="61"/>
      <c r="C22" s="62" t="s">
        <v>30</v>
      </c>
      <c r="D22" s="63"/>
      <c r="E22" s="64"/>
      <c r="F22" s="64"/>
      <c r="G22" s="65"/>
      <c r="I22" s="114"/>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9"/>
      <c r="AN22" s="9"/>
      <c r="AO22" s="10"/>
      <c r="AP22" s="10"/>
      <c r="AQ22" s="10"/>
      <c r="AR22" s="10"/>
    </row>
    <row r="23" spans="1:44" s="247" customFormat="1" x14ac:dyDescent="0.2">
      <c r="B23" s="279"/>
      <c r="C23" s="204"/>
      <c r="D23" s="249"/>
      <c r="E23" s="250"/>
      <c r="F23" s="251"/>
      <c r="G23" s="251"/>
      <c r="H23" s="222"/>
      <c r="I23" s="252"/>
      <c r="J23" s="280"/>
      <c r="K23" s="199"/>
      <c r="L23" s="199"/>
      <c r="M23" s="199"/>
      <c r="N23" s="199"/>
      <c r="O23" s="199"/>
      <c r="P23" s="199"/>
      <c r="Q23" s="199"/>
      <c r="R23" s="199"/>
      <c r="S23" s="199"/>
      <c r="T23" s="199"/>
      <c r="U23" s="199"/>
    </row>
    <row r="24" spans="1:44" s="182" customFormat="1" ht="76.5" x14ac:dyDescent="0.2">
      <c r="A24" s="180">
        <v>1</v>
      </c>
      <c r="B24" s="181"/>
      <c r="C24" s="182" t="s">
        <v>200</v>
      </c>
      <c r="D24" s="255" t="s">
        <v>22</v>
      </c>
      <c r="E24" s="184">
        <v>180</v>
      </c>
      <c r="F24" s="185"/>
      <c r="G24" s="189">
        <f>E24*F24</f>
        <v>0</v>
      </c>
      <c r="H24" s="256"/>
      <c r="I24" s="257"/>
      <c r="J24" s="214"/>
      <c r="K24" s="215"/>
      <c r="L24" s="216"/>
    </row>
    <row r="25" spans="1:44" s="182" customFormat="1" x14ac:dyDescent="0.2">
      <c r="A25" s="180"/>
      <c r="B25" s="181"/>
      <c r="D25" s="255"/>
      <c r="E25" s="184"/>
      <c r="F25" s="185"/>
      <c r="G25" s="185"/>
      <c r="H25" s="256"/>
      <c r="I25" s="258"/>
      <c r="J25" s="214"/>
      <c r="K25" s="215"/>
      <c r="L25" s="216"/>
    </row>
    <row r="26" spans="1:44" s="182" customFormat="1" ht="80.25" customHeight="1" x14ac:dyDescent="0.2">
      <c r="A26" s="182">
        <v>2</v>
      </c>
      <c r="B26" s="181"/>
      <c r="C26" s="182" t="s">
        <v>201</v>
      </c>
      <c r="D26" s="183" t="s">
        <v>21</v>
      </c>
      <c r="E26" s="184">
        <v>4</v>
      </c>
      <c r="F26" s="200"/>
      <c r="G26" s="200">
        <f>E26*F26</f>
        <v>0</v>
      </c>
      <c r="H26" s="198"/>
      <c r="I26" s="198"/>
      <c r="J26" s="198"/>
      <c r="K26" s="198"/>
      <c r="L26" s="198"/>
      <c r="M26" s="198"/>
      <c r="N26" s="198"/>
      <c r="O26" s="198"/>
      <c r="P26" s="198"/>
      <c r="Q26" s="198"/>
      <c r="R26" s="198"/>
      <c r="S26" s="198"/>
      <c r="T26" s="198"/>
      <c r="U26" s="198"/>
    </row>
    <row r="27" spans="1:44" s="182" customFormat="1" x14ac:dyDescent="0.2">
      <c r="A27" s="180"/>
      <c r="C27" s="212"/>
      <c r="D27" s="183"/>
      <c r="E27" s="184"/>
      <c r="F27" s="185"/>
      <c r="G27" s="189"/>
      <c r="H27" s="223"/>
      <c r="I27" s="213"/>
      <c r="J27" s="222"/>
      <c r="K27" s="271"/>
      <c r="L27" s="272"/>
      <c r="M27" s="198"/>
      <c r="N27" s="198"/>
      <c r="O27" s="198"/>
      <c r="P27" s="198"/>
      <c r="Q27" s="198"/>
      <c r="R27" s="198"/>
      <c r="S27" s="198"/>
      <c r="T27" s="198"/>
      <c r="U27" s="198"/>
    </row>
    <row r="28" spans="1:44" s="182" customFormat="1" ht="89.25" x14ac:dyDescent="0.2">
      <c r="A28" s="180">
        <v>3</v>
      </c>
      <c r="B28" s="181"/>
      <c r="C28" s="259" t="s">
        <v>182</v>
      </c>
      <c r="D28" s="183" t="s">
        <v>29</v>
      </c>
      <c r="E28" s="184">
        <v>6</v>
      </c>
      <c r="F28" s="185"/>
      <c r="G28" s="189">
        <f>E28*F28</f>
        <v>0</v>
      </c>
      <c r="H28" s="256"/>
      <c r="I28" s="258"/>
      <c r="J28" s="214"/>
      <c r="K28" s="215"/>
      <c r="L28" s="216"/>
    </row>
    <row r="29" spans="1:44" s="182" customFormat="1" x14ac:dyDescent="0.2">
      <c r="D29" s="183"/>
      <c r="E29" s="184"/>
      <c r="F29" s="185"/>
      <c r="G29" s="185"/>
      <c r="H29" s="256"/>
      <c r="I29" s="258"/>
      <c r="J29" s="214"/>
      <c r="K29" s="215"/>
      <c r="L29" s="216"/>
    </row>
    <row r="30" spans="1:44" s="182" customFormat="1" ht="76.5" customHeight="1" x14ac:dyDescent="0.2">
      <c r="A30" s="180">
        <v>4</v>
      </c>
      <c r="B30" s="181"/>
      <c r="C30" s="212" t="s">
        <v>183</v>
      </c>
      <c r="D30" s="183" t="s">
        <v>187</v>
      </c>
      <c r="E30" s="185">
        <v>2</v>
      </c>
      <c r="F30" s="185"/>
      <c r="G30" s="189">
        <f>E30*F30</f>
        <v>0</v>
      </c>
      <c r="H30" s="255"/>
      <c r="I30" s="221"/>
      <c r="J30" s="222"/>
      <c r="K30" s="271"/>
      <c r="L30" s="272"/>
      <c r="M30" s="198"/>
      <c r="N30" s="198"/>
      <c r="O30" s="198"/>
      <c r="P30" s="198"/>
      <c r="Q30" s="198"/>
      <c r="R30" s="198"/>
      <c r="S30" s="198"/>
      <c r="T30" s="198"/>
      <c r="U30" s="198"/>
    </row>
    <row r="31" spans="1:44" s="182" customFormat="1" x14ac:dyDescent="0.2">
      <c r="A31" s="180"/>
      <c r="C31" s="212"/>
      <c r="D31" s="183"/>
      <c r="E31" s="184"/>
      <c r="F31" s="185"/>
      <c r="G31" s="189"/>
      <c r="H31" s="255"/>
      <c r="I31" s="221"/>
      <c r="J31" s="222"/>
      <c r="K31" s="271"/>
      <c r="L31" s="272"/>
      <c r="M31" s="198"/>
      <c r="N31" s="198"/>
      <c r="O31" s="198"/>
      <c r="P31" s="198"/>
      <c r="Q31" s="198"/>
      <c r="R31" s="198"/>
      <c r="S31" s="198"/>
      <c r="T31" s="198"/>
      <c r="U31" s="198"/>
    </row>
    <row r="32" spans="1:44" s="182" customFormat="1" ht="38.25" x14ac:dyDescent="0.2">
      <c r="A32" s="180">
        <v>5</v>
      </c>
      <c r="B32" s="181"/>
      <c r="C32" s="421" t="s">
        <v>578</v>
      </c>
      <c r="D32" s="183" t="s">
        <v>29</v>
      </c>
      <c r="E32" s="184">
        <v>1</v>
      </c>
      <c r="F32" s="185"/>
      <c r="G32" s="189">
        <f>E32*F32</f>
        <v>0</v>
      </c>
      <c r="H32" s="256"/>
      <c r="I32" s="258"/>
      <c r="J32" s="214"/>
      <c r="K32" s="215"/>
      <c r="L32" s="216"/>
    </row>
    <row r="33" spans="1:256" s="182" customFormat="1" x14ac:dyDescent="0.2">
      <c r="A33" s="180"/>
      <c r="B33" s="181"/>
      <c r="C33" s="259"/>
      <c r="D33" s="183"/>
      <c r="E33" s="184"/>
      <c r="F33" s="185"/>
      <c r="G33" s="189"/>
      <c r="H33" s="256"/>
      <c r="I33" s="258"/>
      <c r="J33" s="214"/>
      <c r="K33" s="215"/>
      <c r="L33" s="216"/>
    </row>
    <row r="34" spans="1:256" s="182" customFormat="1" ht="48.75" customHeight="1" x14ac:dyDescent="0.2">
      <c r="A34" s="182">
        <v>6</v>
      </c>
      <c r="B34" s="181"/>
      <c r="C34" s="182" t="s">
        <v>202</v>
      </c>
      <c r="D34" s="183"/>
      <c r="E34" s="184"/>
      <c r="F34" s="200"/>
      <c r="G34" s="200"/>
      <c r="H34" s="198"/>
      <c r="I34" s="198"/>
      <c r="J34" s="198"/>
      <c r="K34" s="198"/>
      <c r="L34" s="198"/>
      <c r="M34" s="198"/>
      <c r="N34" s="198"/>
      <c r="O34" s="198"/>
      <c r="P34" s="198"/>
      <c r="Q34" s="198"/>
      <c r="R34" s="198"/>
      <c r="S34" s="198"/>
      <c r="T34" s="198"/>
      <c r="U34" s="198"/>
    </row>
    <row r="35" spans="1:256" s="182" customFormat="1" x14ac:dyDescent="0.2">
      <c r="A35" s="180"/>
      <c r="C35" s="212"/>
      <c r="D35" s="183"/>
      <c r="E35" s="184"/>
      <c r="F35" s="185"/>
      <c r="G35" s="189"/>
      <c r="H35" s="223"/>
      <c r="I35" s="213"/>
      <c r="J35" s="222"/>
      <c r="K35" s="271"/>
      <c r="L35" s="272"/>
      <c r="M35" s="198"/>
      <c r="N35" s="198"/>
      <c r="O35" s="198"/>
      <c r="P35" s="198"/>
      <c r="Q35" s="198"/>
      <c r="R35" s="198"/>
      <c r="S35" s="198"/>
      <c r="T35" s="198"/>
      <c r="U35" s="198"/>
    </row>
    <row r="36" spans="1:256" s="212" customFormat="1" ht="30" customHeight="1" x14ac:dyDescent="0.2">
      <c r="A36" s="180">
        <v>7</v>
      </c>
      <c r="B36" s="263"/>
      <c r="C36" s="212" t="s">
        <v>46</v>
      </c>
      <c r="D36" s="183" t="s">
        <v>29</v>
      </c>
      <c r="E36" s="184">
        <v>1</v>
      </c>
      <c r="F36" s="185"/>
      <c r="G36" s="189">
        <f>E36*F36</f>
        <v>0</v>
      </c>
      <c r="H36" s="255"/>
      <c r="I36" s="281"/>
      <c r="J36" s="183"/>
      <c r="K36" s="221"/>
      <c r="L36" s="282"/>
      <c r="M36" s="283"/>
      <c r="N36" s="183"/>
      <c r="O36" s="283"/>
      <c r="P36" s="283"/>
      <c r="Q36" s="283"/>
      <c r="R36" s="283"/>
      <c r="S36" s="283"/>
      <c r="T36" s="283"/>
      <c r="U36" s="283"/>
    </row>
    <row r="37" spans="1:256" s="212" customFormat="1" x14ac:dyDescent="0.2">
      <c r="A37" s="180"/>
      <c r="B37" s="218"/>
      <c r="D37" s="183"/>
      <c r="E37" s="184"/>
      <c r="F37" s="185"/>
      <c r="G37" s="189"/>
      <c r="H37" s="223"/>
      <c r="I37" s="281"/>
      <c r="J37" s="183"/>
      <c r="K37" s="221"/>
      <c r="L37" s="282"/>
      <c r="M37" s="283"/>
      <c r="N37" s="183"/>
      <c r="O37" s="283"/>
      <c r="P37" s="283"/>
      <c r="Q37" s="283"/>
      <c r="R37" s="283"/>
      <c r="S37" s="283"/>
      <c r="T37" s="283"/>
      <c r="U37" s="283"/>
    </row>
    <row r="38" spans="1:256" s="212" customFormat="1" ht="25.5" customHeight="1" x14ac:dyDescent="0.2">
      <c r="A38" s="180">
        <v>8</v>
      </c>
      <c r="B38" s="263"/>
      <c r="C38" s="212" t="s">
        <v>47</v>
      </c>
      <c r="D38" s="183" t="s">
        <v>29</v>
      </c>
      <c r="E38" s="184">
        <v>1</v>
      </c>
      <c r="F38" s="185"/>
      <c r="G38" s="189">
        <f>E38*F38</f>
        <v>0</v>
      </c>
      <c r="H38" s="255"/>
      <c r="I38" s="281"/>
      <c r="J38" s="183"/>
      <c r="K38" s="221"/>
      <c r="L38" s="282"/>
      <c r="M38" s="283"/>
      <c r="N38" s="183"/>
      <c r="O38" s="283"/>
      <c r="P38" s="283"/>
      <c r="Q38" s="283"/>
      <c r="R38" s="283"/>
      <c r="S38" s="283"/>
      <c r="T38" s="283"/>
      <c r="U38" s="283"/>
    </row>
    <row r="39" spans="1:256" s="182" customFormat="1" x14ac:dyDescent="0.2">
      <c r="A39" s="180"/>
      <c r="C39" s="212"/>
      <c r="D39" s="183"/>
      <c r="E39" s="188"/>
      <c r="F39" s="189"/>
      <c r="G39" s="189"/>
      <c r="H39" s="223"/>
      <c r="I39" s="281"/>
      <c r="J39" s="222"/>
      <c r="K39" s="271"/>
      <c r="L39" s="272"/>
      <c r="M39" s="198"/>
      <c r="N39" s="198"/>
      <c r="O39" s="198"/>
      <c r="P39" s="198"/>
      <c r="Q39" s="198"/>
      <c r="R39" s="198"/>
      <c r="S39" s="198"/>
      <c r="T39" s="198"/>
      <c r="U39" s="198"/>
    </row>
    <row r="40" spans="1:256" s="113" customFormat="1" x14ac:dyDescent="0.25">
      <c r="A40" s="60">
        <v>2</v>
      </c>
      <c r="B40" s="61"/>
      <c r="C40" s="62" t="s">
        <v>563</v>
      </c>
      <c r="D40" s="63"/>
      <c r="E40" s="64"/>
      <c r="F40" s="64"/>
      <c r="G40" s="65">
        <f>SUM(G24:G39)</f>
        <v>0</v>
      </c>
      <c r="I40" s="114"/>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9"/>
      <c r="AN40" s="9"/>
      <c r="AO40" s="10"/>
      <c r="AP40" s="10"/>
      <c r="AQ40" s="10"/>
      <c r="AR40" s="10"/>
    </row>
    <row r="41" spans="1:256" s="122" customFormat="1" ht="36" customHeight="1" x14ac:dyDescent="0.2">
      <c r="A41" s="121"/>
      <c r="B41" s="125"/>
      <c r="C41" s="120"/>
      <c r="D41" s="126"/>
      <c r="E41" s="123"/>
      <c r="F41" s="128"/>
      <c r="G41" s="128"/>
      <c r="H41" s="148"/>
      <c r="I41" s="157"/>
      <c r="J41" s="159"/>
      <c r="K41" s="150"/>
      <c r="L41" s="151"/>
    </row>
    <row r="42" spans="1:256" s="32" customFormat="1" x14ac:dyDescent="0.2">
      <c r="A42" s="116"/>
      <c r="B42" s="116"/>
      <c r="C42" s="117"/>
      <c r="D42" s="116"/>
      <c r="E42" s="118"/>
      <c r="F42" s="119"/>
      <c r="G42" s="119"/>
      <c r="H42" s="48"/>
      <c r="I42" s="49"/>
      <c r="AM42" s="9"/>
      <c r="AN42" s="9"/>
      <c r="AO42" s="10"/>
      <c r="AP42" s="10"/>
      <c r="AQ42" s="10"/>
      <c r="AR42" s="10"/>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s="32" customFormat="1" ht="15" x14ac:dyDescent="0.25">
      <c r="A43" s="80" t="s">
        <v>15</v>
      </c>
      <c r="B43" s="81"/>
      <c r="C43" s="82" t="s">
        <v>9</v>
      </c>
      <c r="D43" s="80"/>
      <c r="E43" s="83"/>
      <c r="F43" s="84"/>
      <c r="G43" s="85" t="s">
        <v>24</v>
      </c>
      <c r="H43" s="48"/>
      <c r="I43" s="49"/>
      <c r="AM43" s="9"/>
      <c r="AN43" s="9"/>
      <c r="AO43" s="10"/>
      <c r="AP43" s="10"/>
      <c r="AQ43" s="10"/>
      <c r="AR43" s="10"/>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x14ac:dyDescent="0.25">
      <c r="A44" s="86">
        <v>1</v>
      </c>
      <c r="B44" s="87"/>
      <c r="C44" s="88" t="str">
        <f>C5</f>
        <v>ELEKTROINSTALACIJSKA DELA - TK. INFRASTRUKTURA</v>
      </c>
      <c r="D44" s="89"/>
      <c r="E44" s="86"/>
      <c r="F44" s="86"/>
      <c r="G44" s="74">
        <f>G20</f>
        <v>0</v>
      </c>
    </row>
    <row r="45" spans="1:256" x14ac:dyDescent="0.25">
      <c r="A45" s="86">
        <v>2</v>
      </c>
      <c r="B45" s="87"/>
      <c r="C45" s="86" t="str">
        <f>C22</f>
        <v>GRADBENA DELA</v>
      </c>
      <c r="D45" s="89"/>
      <c r="E45" s="86"/>
      <c r="F45" s="86"/>
      <c r="G45" s="74">
        <f>G40</f>
        <v>0</v>
      </c>
    </row>
    <row r="46" spans="1:256" s="48" customFormat="1" ht="15" x14ac:dyDescent="0.25">
      <c r="A46" s="90"/>
      <c r="B46" s="91"/>
      <c r="C46" s="92" t="s">
        <v>25</v>
      </c>
      <c r="D46" s="93"/>
      <c r="E46" s="94"/>
      <c r="F46" s="95"/>
      <c r="G46" s="96">
        <f>SUM(G44:G45)</f>
        <v>0</v>
      </c>
      <c r="I46" s="49"/>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9"/>
      <c r="AN46" s="9"/>
      <c r="AO46" s="10"/>
      <c r="AP46" s="10"/>
      <c r="AQ46" s="10"/>
      <c r="AR46" s="10"/>
    </row>
    <row r="47" spans="1:256" s="48" customFormat="1" ht="15" x14ac:dyDescent="0.25">
      <c r="A47" s="97"/>
      <c r="B47" s="98"/>
      <c r="C47" s="99"/>
      <c r="D47" s="100"/>
      <c r="E47" s="101"/>
      <c r="F47" s="102"/>
      <c r="G47" s="74"/>
      <c r="I47" s="49"/>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9"/>
      <c r="AN47" s="9"/>
      <c r="AO47" s="10"/>
      <c r="AP47" s="10"/>
      <c r="AQ47" s="10"/>
      <c r="AR47" s="10"/>
    </row>
    <row r="48" spans="1:256" s="48" customFormat="1" ht="15.75" x14ac:dyDescent="0.25">
      <c r="A48" s="97"/>
      <c r="B48" s="98"/>
      <c r="C48" s="103"/>
      <c r="D48" s="104"/>
      <c r="E48" s="105"/>
      <c r="F48" s="106"/>
      <c r="G48" s="107"/>
      <c r="I48" s="49"/>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9"/>
      <c r="AN48" s="9"/>
      <c r="AO48" s="10"/>
      <c r="AP48" s="10"/>
      <c r="AQ48" s="10"/>
      <c r="AR48"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V65"/>
  <sheetViews>
    <sheetView zoomScale="110" zoomScaleNormal="110" zoomScaleSheetLayoutView="100" workbookViewId="0">
      <pane ySplit="3" topLeftCell="A47" activePane="bottomLeft" state="frozen"/>
      <selection activeCell="C28" sqref="C28"/>
      <selection pane="bottomLeft" activeCell="G57" sqref="G57"/>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15.75" x14ac:dyDescent="0.25">
      <c r="A1" s="46" t="s">
        <v>203</v>
      </c>
      <c r="B1" s="47"/>
      <c r="C1" s="2"/>
      <c r="D1" s="3"/>
      <c r="E1" s="4"/>
      <c r="F1" s="5"/>
      <c r="G1" s="6" t="s">
        <v>0</v>
      </c>
    </row>
    <row r="2" spans="1:256" ht="15.75" x14ac:dyDescent="0.25">
      <c r="A2" s="46"/>
      <c r="B2" s="50"/>
      <c r="C2" s="12"/>
      <c r="D2" s="13"/>
      <c r="E2" s="4"/>
      <c r="F2" s="5"/>
      <c r="G2" s="6"/>
      <c r="H2" s="51"/>
      <c r="I2" s="52"/>
    </row>
    <row r="3" spans="1:256" ht="15.75" x14ac:dyDescent="0.25">
      <c r="A3" s="53" t="s">
        <v>28</v>
      </c>
      <c r="B3" s="50"/>
      <c r="C3" s="12"/>
      <c r="D3" s="13"/>
      <c r="E3" s="4"/>
      <c r="F3" s="5"/>
      <c r="G3" s="6"/>
      <c r="H3" s="51"/>
      <c r="I3" s="52"/>
    </row>
    <row r="4" spans="1:256"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x14ac:dyDescent="0.25">
      <c r="A5" s="60">
        <v>1</v>
      </c>
      <c r="B5" s="61"/>
      <c r="C5" s="62" t="s">
        <v>204</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x14ac:dyDescent="0.2">
      <c r="A6" s="180"/>
      <c r="B6" s="181"/>
      <c r="D6" s="183"/>
      <c r="E6" s="184"/>
      <c r="F6" s="185"/>
      <c r="G6" s="185"/>
      <c r="H6" s="270"/>
      <c r="I6" s="198"/>
      <c r="J6" s="198"/>
      <c r="K6" s="198"/>
      <c r="L6" s="198"/>
      <c r="M6" s="198"/>
      <c r="N6" s="198"/>
      <c r="O6" s="198"/>
      <c r="P6" s="198"/>
      <c r="Q6" s="198"/>
      <c r="R6" s="198"/>
      <c r="S6" s="198"/>
      <c r="T6" s="198"/>
      <c r="U6" s="198"/>
    </row>
    <row r="7" spans="1:256" s="182" customFormat="1" ht="36.75" customHeight="1" x14ac:dyDescent="0.2">
      <c r="A7" s="186">
        <v>1</v>
      </c>
      <c r="B7" s="181" t="s">
        <v>31</v>
      </c>
      <c r="C7" s="182" t="s">
        <v>205</v>
      </c>
      <c r="D7" s="183" t="s">
        <v>29</v>
      </c>
      <c r="E7" s="188">
        <v>3</v>
      </c>
      <c r="F7" s="189"/>
      <c r="G7" s="189">
        <f>E7*F7</f>
        <v>0</v>
      </c>
      <c r="H7" s="293"/>
      <c r="I7" s="294"/>
      <c r="J7" s="214"/>
      <c r="K7" s="215"/>
      <c r="L7" s="216"/>
    </row>
    <row r="8" spans="1:256" s="182" customFormat="1" x14ac:dyDescent="0.2">
      <c r="A8" s="210"/>
      <c r="B8" s="180"/>
      <c r="D8" s="183"/>
      <c r="E8" s="188"/>
      <c r="F8" s="189"/>
      <c r="G8" s="189"/>
      <c r="H8" s="295"/>
      <c r="I8" s="294"/>
      <c r="J8" s="214"/>
      <c r="K8" s="215"/>
      <c r="L8" s="216"/>
    </row>
    <row r="9" spans="1:256" s="182" customFormat="1" ht="25.5" x14ac:dyDescent="0.2">
      <c r="A9" s="180">
        <v>2</v>
      </c>
      <c r="B9" s="181" t="s">
        <v>31</v>
      </c>
      <c r="C9" s="182" t="s">
        <v>37</v>
      </c>
      <c r="D9" s="183"/>
      <c r="E9" s="184"/>
      <c r="F9" s="185"/>
      <c r="G9" s="189"/>
      <c r="H9" s="295"/>
      <c r="I9" s="295"/>
      <c r="J9" s="214"/>
      <c r="K9" s="215"/>
      <c r="L9" s="216"/>
      <c r="P9" s="217"/>
      <c r="T9" s="217"/>
      <c r="X9" s="217"/>
      <c r="AB9" s="217"/>
      <c r="AF9" s="217"/>
      <c r="AJ9" s="217"/>
      <c r="AN9" s="217"/>
      <c r="AR9" s="217"/>
      <c r="AV9" s="217"/>
      <c r="AZ9" s="217"/>
      <c r="BD9" s="217"/>
      <c r="BH9" s="217"/>
      <c r="BL9" s="217"/>
      <c r="BP9" s="217"/>
      <c r="BT9" s="217"/>
      <c r="BX9" s="217"/>
      <c r="CB9" s="217"/>
      <c r="CF9" s="217"/>
      <c r="CJ9" s="217"/>
      <c r="CN9" s="217"/>
      <c r="CR9" s="217"/>
      <c r="CV9" s="217"/>
      <c r="CZ9" s="217"/>
      <c r="DD9" s="217"/>
      <c r="DH9" s="217"/>
      <c r="DL9" s="217"/>
      <c r="DP9" s="217"/>
      <c r="DT9" s="217"/>
      <c r="DX9" s="217"/>
      <c r="EB9" s="217"/>
      <c r="EF9" s="217"/>
      <c r="EJ9" s="217"/>
      <c r="EN9" s="217"/>
      <c r="ER9" s="217"/>
      <c r="EV9" s="217"/>
      <c r="EZ9" s="217"/>
      <c r="FD9" s="217"/>
      <c r="FH9" s="217"/>
      <c r="FL9" s="217"/>
      <c r="FP9" s="217"/>
      <c r="FT9" s="217"/>
      <c r="FX9" s="217"/>
      <c r="GB9" s="217"/>
      <c r="GF9" s="217"/>
      <c r="GJ9" s="217"/>
      <c r="GN9" s="217"/>
      <c r="GR9" s="217"/>
      <c r="GV9" s="217"/>
      <c r="GZ9" s="217"/>
      <c r="HD9" s="217"/>
      <c r="HH9" s="217"/>
      <c r="HL9" s="217"/>
      <c r="HP9" s="217"/>
      <c r="HT9" s="217"/>
      <c r="HX9" s="217"/>
      <c r="IB9" s="217"/>
      <c r="IF9" s="217"/>
      <c r="IJ9" s="217"/>
      <c r="IN9" s="217"/>
      <c r="IR9" s="217"/>
      <c r="IV9" s="217"/>
    </row>
    <row r="10" spans="1:256" s="182" customFormat="1" x14ac:dyDescent="0.2">
      <c r="B10" s="218" t="s">
        <v>33</v>
      </c>
      <c r="C10" s="182" t="s">
        <v>206</v>
      </c>
      <c r="D10" s="183" t="s">
        <v>22</v>
      </c>
      <c r="E10" s="188">
        <v>120</v>
      </c>
      <c r="F10" s="219"/>
      <c r="G10" s="189">
        <f>E10*F10</f>
        <v>0</v>
      </c>
      <c r="H10" s="295"/>
      <c r="I10" s="258"/>
      <c r="J10" s="214"/>
      <c r="K10" s="220"/>
      <c r="L10" s="186"/>
      <c r="O10" s="217"/>
      <c r="S10" s="217"/>
      <c r="W10" s="217"/>
      <c r="AA10" s="217"/>
      <c r="AE10" s="217"/>
      <c r="AI10" s="217"/>
      <c r="AM10" s="217"/>
      <c r="AQ10" s="217"/>
      <c r="AU10" s="217"/>
      <c r="AY10" s="217"/>
      <c r="BC10" s="217"/>
      <c r="BG10" s="217"/>
      <c r="BK10" s="217"/>
      <c r="BO10" s="217"/>
      <c r="BS10" s="217"/>
      <c r="BW10" s="217"/>
      <c r="CA10" s="217"/>
      <c r="CE10" s="217"/>
      <c r="CI10" s="217"/>
      <c r="CM10" s="217"/>
      <c r="CQ10" s="217"/>
      <c r="CU10" s="217"/>
      <c r="CY10" s="217"/>
      <c r="DC10" s="217"/>
      <c r="DG10" s="217"/>
      <c r="DK10" s="217"/>
      <c r="DO10" s="217"/>
      <c r="DS10" s="217"/>
      <c r="DW10" s="217"/>
      <c r="EA10" s="217"/>
      <c r="EE10" s="217"/>
      <c r="EI10" s="217"/>
      <c r="EM10" s="217"/>
      <c r="EQ10" s="217"/>
      <c r="EU10" s="217"/>
      <c r="EY10" s="217"/>
      <c r="FC10" s="217"/>
      <c r="FG10" s="217"/>
      <c r="FK10" s="217"/>
      <c r="FO10" s="217"/>
      <c r="FS10" s="217"/>
      <c r="FW10" s="217"/>
      <c r="GA10" s="217"/>
      <c r="GE10" s="217"/>
      <c r="GI10" s="217"/>
      <c r="GM10" s="217"/>
      <c r="GQ10" s="217"/>
      <c r="GU10" s="217"/>
      <c r="GY10" s="217"/>
      <c r="HC10" s="217"/>
      <c r="HG10" s="217"/>
      <c r="HK10" s="217"/>
      <c r="HO10" s="217"/>
      <c r="HS10" s="217"/>
      <c r="HW10" s="217"/>
      <c r="IA10" s="217"/>
      <c r="IE10" s="217"/>
      <c r="II10" s="217"/>
      <c r="IM10" s="217"/>
      <c r="IQ10" s="217"/>
      <c r="IU10" s="217"/>
    </row>
    <row r="11" spans="1:256" s="182" customFormat="1" x14ac:dyDescent="0.2">
      <c r="B11" s="265"/>
      <c r="D11" s="183"/>
      <c r="E11" s="184"/>
      <c r="F11" s="219"/>
      <c r="G11" s="189"/>
      <c r="H11" s="295"/>
      <c r="I11" s="295"/>
      <c r="J11" s="214"/>
      <c r="K11" s="220"/>
      <c r="L11" s="186"/>
      <c r="O11" s="217"/>
      <c r="S11" s="217"/>
      <c r="W11" s="217"/>
      <c r="AA11" s="217"/>
      <c r="AE11" s="217"/>
      <c r="AI11" s="217"/>
      <c r="AM11" s="217"/>
      <c r="AQ11" s="217"/>
      <c r="AU11" s="217"/>
      <c r="AY11" s="217"/>
      <c r="BC11" s="217"/>
      <c r="BG11" s="217"/>
      <c r="BK11" s="217"/>
      <c r="BO11" s="217"/>
      <c r="BS11" s="217"/>
      <c r="BW11" s="217"/>
      <c r="CA11" s="217"/>
      <c r="CE11" s="217"/>
      <c r="CI11" s="217"/>
      <c r="CM11" s="217"/>
      <c r="CQ11" s="217"/>
      <c r="CU11" s="217"/>
      <c r="CY11" s="217"/>
      <c r="DC11" s="217"/>
      <c r="DG11" s="217"/>
      <c r="DK11" s="217"/>
      <c r="DO11" s="217"/>
      <c r="DS11" s="217"/>
      <c r="DW11" s="217"/>
      <c r="EA11" s="217"/>
      <c r="EE11" s="217"/>
      <c r="EI11" s="217"/>
      <c r="EM11" s="217"/>
      <c r="EQ11" s="217"/>
      <c r="EU11" s="217"/>
      <c r="EY11" s="217"/>
      <c r="FC11" s="217"/>
      <c r="FG11" s="217"/>
      <c r="FK11" s="217"/>
      <c r="FO11" s="217"/>
      <c r="FS11" s="217"/>
      <c r="FW11" s="217"/>
      <c r="GA11" s="217"/>
      <c r="GE11" s="217"/>
      <c r="GI11" s="217"/>
      <c r="GM11" s="217"/>
      <c r="GQ11" s="217"/>
      <c r="GU11" s="217"/>
      <c r="GY11" s="217"/>
      <c r="HC11" s="217"/>
      <c r="HG11" s="217"/>
      <c r="HK11" s="217"/>
      <c r="HO11" s="217"/>
      <c r="HS11" s="217"/>
      <c r="HW11" s="217"/>
      <c r="IA11" s="217"/>
      <c r="IE11" s="217"/>
      <c r="II11" s="217"/>
      <c r="IM11" s="217"/>
      <c r="IQ11" s="217"/>
      <c r="IU11" s="217"/>
    </row>
    <row r="12" spans="1:256" s="182" customFormat="1" ht="38.25" x14ac:dyDescent="0.2">
      <c r="A12" s="180">
        <v>3</v>
      </c>
      <c r="B12" s="181" t="s">
        <v>31</v>
      </c>
      <c r="C12" s="182" t="s">
        <v>207</v>
      </c>
      <c r="D12" s="183"/>
      <c r="E12" s="184"/>
      <c r="F12" s="185"/>
      <c r="G12" s="189"/>
      <c r="H12" s="295"/>
      <c r="I12" s="295"/>
      <c r="J12" s="214"/>
      <c r="K12" s="215"/>
      <c r="L12" s="216"/>
      <c r="P12" s="217"/>
      <c r="T12" s="217"/>
      <c r="X12" s="217"/>
      <c r="AB12" s="217"/>
      <c r="AF12" s="217"/>
      <c r="AJ12" s="217"/>
      <c r="AN12" s="217"/>
      <c r="AR12" s="217"/>
      <c r="AV12" s="217"/>
      <c r="AZ12" s="217"/>
      <c r="BD12" s="217"/>
      <c r="BH12" s="217"/>
      <c r="BL12" s="217"/>
      <c r="BP12" s="217"/>
      <c r="BT12" s="217"/>
      <c r="BX12" s="217"/>
      <c r="CB12" s="217"/>
      <c r="CF12" s="217"/>
      <c r="CJ12" s="217"/>
      <c r="CN12" s="217"/>
      <c r="CR12" s="217"/>
      <c r="CV12" s="217"/>
      <c r="CZ12" s="217"/>
      <c r="DD12" s="217"/>
      <c r="DH12" s="217"/>
      <c r="DL12" s="217"/>
      <c r="DP12" s="217"/>
      <c r="DT12" s="217"/>
      <c r="DX12" s="217"/>
      <c r="EB12" s="217"/>
      <c r="EF12" s="217"/>
      <c r="EJ12" s="217"/>
      <c r="EN12" s="217"/>
      <c r="ER12" s="217"/>
      <c r="EV12" s="217"/>
      <c r="EZ12" s="217"/>
      <c r="FD12" s="217"/>
      <c r="FH12" s="217"/>
      <c r="FL12" s="217"/>
      <c r="FP12" s="217"/>
      <c r="FT12" s="217"/>
      <c r="FX12" s="217"/>
      <c r="GB12" s="217"/>
      <c r="GF12" s="217"/>
      <c r="GJ12" s="217"/>
      <c r="GN12" s="217"/>
      <c r="GR12" s="217"/>
      <c r="GV12" s="217"/>
      <c r="GZ12" s="217"/>
      <c r="HD12" s="217"/>
      <c r="HH12" s="217"/>
      <c r="HL12" s="217"/>
      <c r="HP12" s="217"/>
      <c r="HT12" s="217"/>
      <c r="HX12" s="217"/>
      <c r="IB12" s="217"/>
      <c r="IF12" s="217"/>
      <c r="IJ12" s="217"/>
      <c r="IN12" s="217"/>
      <c r="IR12" s="217"/>
      <c r="IV12" s="217"/>
    </row>
    <row r="13" spans="1:256" s="182" customFormat="1" x14ac:dyDescent="0.2">
      <c r="B13" s="218" t="s">
        <v>33</v>
      </c>
      <c r="C13" s="182" t="s">
        <v>38</v>
      </c>
      <c r="D13" s="183" t="s">
        <v>22</v>
      </c>
      <c r="E13" s="188">
        <v>35</v>
      </c>
      <c r="F13" s="219"/>
      <c r="G13" s="189">
        <f>E13*F13</f>
        <v>0</v>
      </c>
      <c r="H13" s="295"/>
      <c r="I13" s="258"/>
      <c r="J13" s="214"/>
      <c r="K13" s="220"/>
      <c r="L13" s="186"/>
      <c r="O13" s="217"/>
      <c r="S13" s="217"/>
      <c r="W13" s="217"/>
      <c r="AA13" s="217"/>
      <c r="AE13" s="217"/>
      <c r="AI13" s="217"/>
      <c r="AM13" s="217"/>
      <c r="AQ13" s="217"/>
      <c r="AU13" s="217"/>
      <c r="AY13" s="217"/>
      <c r="BC13" s="217"/>
      <c r="BG13" s="217"/>
      <c r="BK13" s="217"/>
      <c r="BO13" s="217"/>
      <c r="BS13" s="217"/>
      <c r="BW13" s="217"/>
      <c r="CA13" s="217"/>
      <c r="CE13" s="217"/>
      <c r="CI13" s="217"/>
      <c r="CM13" s="217"/>
      <c r="CQ13" s="217"/>
      <c r="CU13" s="217"/>
      <c r="CY13" s="217"/>
      <c r="DC13" s="217"/>
      <c r="DG13" s="217"/>
      <c r="DK13" s="217"/>
      <c r="DO13" s="217"/>
      <c r="DS13" s="217"/>
      <c r="DW13" s="217"/>
      <c r="EA13" s="217"/>
      <c r="EE13" s="217"/>
      <c r="EI13" s="217"/>
      <c r="EM13" s="217"/>
      <c r="EQ13" s="217"/>
      <c r="EU13" s="217"/>
      <c r="EY13" s="217"/>
      <c r="FC13" s="217"/>
      <c r="FG13" s="217"/>
      <c r="FK13" s="217"/>
      <c r="FO13" s="217"/>
      <c r="FS13" s="217"/>
      <c r="FW13" s="217"/>
      <c r="GA13" s="217"/>
      <c r="GE13" s="217"/>
      <c r="GI13" s="217"/>
      <c r="GM13" s="217"/>
      <c r="GQ13" s="217"/>
      <c r="GU13" s="217"/>
      <c r="GY13" s="217"/>
      <c r="HC13" s="217"/>
      <c r="HG13" s="217"/>
      <c r="HK13" s="217"/>
      <c r="HO13" s="217"/>
      <c r="HS13" s="217"/>
      <c r="HW13" s="217"/>
      <c r="IA13" s="217"/>
      <c r="IE13" s="217"/>
      <c r="II13" s="217"/>
      <c r="IM13" s="217"/>
      <c r="IQ13" s="217"/>
      <c r="IU13" s="217"/>
    </row>
    <row r="14" spans="1:256" s="182" customFormat="1" x14ac:dyDescent="0.2">
      <c r="B14" s="218" t="s">
        <v>33</v>
      </c>
      <c r="C14" s="182" t="s">
        <v>225</v>
      </c>
      <c r="D14" s="183" t="s">
        <v>22</v>
      </c>
      <c r="E14" s="188">
        <v>75</v>
      </c>
      <c r="F14" s="219"/>
      <c r="G14" s="189">
        <f>E14*F14</f>
        <v>0</v>
      </c>
      <c r="H14" s="295"/>
      <c r="I14" s="258"/>
      <c r="J14" s="214"/>
      <c r="K14" s="220"/>
      <c r="L14" s="186"/>
      <c r="O14" s="217"/>
      <c r="S14" s="217"/>
      <c r="W14" s="217"/>
      <c r="AA14" s="217"/>
      <c r="AE14" s="217"/>
      <c r="AI14" s="217"/>
      <c r="AM14" s="217"/>
      <c r="AQ14" s="217"/>
      <c r="AU14" s="217"/>
      <c r="AY14" s="217"/>
      <c r="BC14" s="217"/>
      <c r="BG14" s="217"/>
      <c r="BK14" s="217"/>
      <c r="BO14" s="217"/>
      <c r="BS14" s="217"/>
      <c r="BW14" s="217"/>
      <c r="CA14" s="217"/>
      <c r="CE14" s="217"/>
      <c r="CI14" s="217"/>
      <c r="CM14" s="217"/>
      <c r="CQ14" s="217"/>
      <c r="CU14" s="217"/>
      <c r="CY14" s="217"/>
      <c r="DC14" s="217"/>
      <c r="DG14" s="217"/>
      <c r="DK14" s="217"/>
      <c r="DO14" s="217"/>
      <c r="DS14" s="217"/>
      <c r="DW14" s="217"/>
      <c r="EA14" s="217"/>
      <c r="EE14" s="217"/>
      <c r="EI14" s="217"/>
      <c r="EM14" s="217"/>
      <c r="EQ14" s="217"/>
      <c r="EU14" s="217"/>
      <c r="EY14" s="217"/>
      <c r="FC14" s="217"/>
      <c r="FG14" s="217"/>
      <c r="FK14" s="217"/>
      <c r="FO14" s="217"/>
      <c r="FS14" s="217"/>
      <c r="FW14" s="217"/>
      <c r="GA14" s="217"/>
      <c r="GE14" s="217"/>
      <c r="GI14" s="217"/>
      <c r="GM14" s="217"/>
      <c r="GQ14" s="217"/>
      <c r="GU14" s="217"/>
      <c r="GY14" s="217"/>
      <c r="HC14" s="217"/>
      <c r="HG14" s="217"/>
      <c r="HK14" s="217"/>
      <c r="HO14" s="217"/>
      <c r="HS14" s="217"/>
      <c r="HW14" s="217"/>
      <c r="IA14" s="217"/>
      <c r="IE14" s="217"/>
      <c r="II14" s="217"/>
      <c r="IM14" s="217"/>
      <c r="IQ14" s="217"/>
      <c r="IU14" s="217"/>
    </row>
    <row r="15" spans="1:256" s="182" customFormat="1" x14ac:dyDescent="0.2">
      <c r="B15" s="265"/>
      <c r="D15" s="183"/>
      <c r="E15" s="184"/>
      <c r="F15" s="219"/>
      <c r="G15" s="189"/>
      <c r="H15" s="295"/>
      <c r="I15" s="295"/>
      <c r="J15" s="214"/>
      <c r="K15" s="220"/>
      <c r="L15" s="186"/>
      <c r="O15" s="217"/>
      <c r="S15" s="217"/>
      <c r="W15" s="217"/>
      <c r="AA15" s="217"/>
      <c r="AE15" s="217"/>
      <c r="AI15" s="217"/>
      <c r="AM15" s="217"/>
      <c r="AQ15" s="217"/>
      <c r="AU15" s="217"/>
      <c r="AY15" s="217"/>
      <c r="BC15" s="217"/>
      <c r="BG15" s="217"/>
      <c r="BK15" s="217"/>
      <c r="BO15" s="217"/>
      <c r="BS15" s="217"/>
      <c r="BW15" s="217"/>
      <c r="CA15" s="217"/>
      <c r="CE15" s="217"/>
      <c r="CI15" s="217"/>
      <c r="CM15" s="217"/>
      <c r="CQ15" s="217"/>
      <c r="CU15" s="217"/>
      <c r="CY15" s="217"/>
      <c r="DC15" s="217"/>
      <c r="DG15" s="217"/>
      <c r="DK15" s="217"/>
      <c r="DO15" s="217"/>
      <c r="DS15" s="217"/>
      <c r="DW15" s="217"/>
      <c r="EA15" s="217"/>
      <c r="EE15" s="217"/>
      <c r="EI15" s="217"/>
      <c r="EM15" s="217"/>
      <c r="EQ15" s="217"/>
      <c r="EU15" s="217"/>
      <c r="EY15" s="217"/>
      <c r="FC15" s="217"/>
      <c r="FG15" s="217"/>
      <c r="FK15" s="217"/>
      <c r="FO15" s="217"/>
      <c r="FS15" s="217"/>
      <c r="FW15" s="217"/>
      <c r="GA15" s="217"/>
      <c r="GE15" s="217"/>
      <c r="GI15" s="217"/>
      <c r="GM15" s="217"/>
      <c r="GQ15" s="217"/>
      <c r="GU15" s="217"/>
      <c r="GY15" s="217"/>
      <c r="HC15" s="217"/>
      <c r="HG15" s="217"/>
      <c r="HK15" s="217"/>
      <c r="HO15" s="217"/>
      <c r="HS15" s="217"/>
      <c r="HW15" s="217"/>
      <c r="IA15" s="217"/>
      <c r="IE15" s="217"/>
      <c r="II15" s="217"/>
      <c r="IM15" s="217"/>
      <c r="IQ15" s="217"/>
      <c r="IU15" s="217"/>
    </row>
    <row r="16" spans="1:256" s="182" customFormat="1" ht="51" x14ac:dyDescent="0.2">
      <c r="A16" s="180">
        <v>4</v>
      </c>
      <c r="B16" s="181" t="s">
        <v>31</v>
      </c>
      <c r="C16" s="182" t="s">
        <v>209</v>
      </c>
      <c r="D16" s="183" t="s">
        <v>22</v>
      </c>
      <c r="E16" s="184">
        <v>50</v>
      </c>
      <c r="F16" s="185"/>
      <c r="G16" s="189">
        <f>E16*F16</f>
        <v>0</v>
      </c>
      <c r="H16" s="295"/>
      <c r="I16" s="294"/>
      <c r="J16" s="214"/>
      <c r="K16" s="215"/>
      <c r="L16" s="216"/>
    </row>
    <row r="17" spans="1:12" s="182" customFormat="1" x14ac:dyDescent="0.2">
      <c r="D17" s="183"/>
      <c r="E17" s="184"/>
      <c r="F17" s="185"/>
      <c r="G17" s="189"/>
      <c r="H17" s="258"/>
      <c r="I17" s="294"/>
      <c r="J17" s="214"/>
      <c r="K17" s="215"/>
      <c r="L17" s="216"/>
    </row>
    <row r="18" spans="1:12" s="182" customFormat="1" x14ac:dyDescent="0.2">
      <c r="A18" s="180">
        <v>5</v>
      </c>
      <c r="B18" s="181" t="s">
        <v>31</v>
      </c>
      <c r="C18" s="182" t="s">
        <v>210</v>
      </c>
      <c r="D18" s="183" t="s">
        <v>22</v>
      </c>
      <c r="E18" s="184">
        <v>120</v>
      </c>
      <c r="F18" s="185"/>
      <c r="G18" s="189">
        <f>E18*F18</f>
        <v>0</v>
      </c>
      <c r="H18" s="295"/>
      <c r="I18" s="295"/>
      <c r="J18" s="214"/>
      <c r="K18" s="215"/>
      <c r="L18" s="216"/>
    </row>
    <row r="19" spans="1:12" s="182" customFormat="1" x14ac:dyDescent="0.2">
      <c r="A19" s="180"/>
      <c r="D19" s="183"/>
      <c r="E19" s="184"/>
      <c r="F19" s="185"/>
      <c r="G19" s="189"/>
      <c r="H19" s="295"/>
      <c r="I19" s="295"/>
      <c r="J19" s="214"/>
      <c r="K19" s="215"/>
      <c r="L19" s="216"/>
    </row>
    <row r="20" spans="1:12" s="182" customFormat="1" x14ac:dyDescent="0.2">
      <c r="A20" s="180">
        <v>6</v>
      </c>
      <c r="B20" s="181" t="s">
        <v>31</v>
      </c>
      <c r="C20" s="182" t="s">
        <v>211</v>
      </c>
      <c r="D20" s="183" t="s">
        <v>22</v>
      </c>
      <c r="E20" s="184">
        <v>60</v>
      </c>
      <c r="F20" s="185"/>
      <c r="G20" s="189">
        <f>E20*F20</f>
        <v>0</v>
      </c>
      <c r="H20" s="295"/>
      <c r="I20" s="295"/>
      <c r="J20" s="214"/>
      <c r="K20" s="215"/>
      <c r="L20" s="216"/>
    </row>
    <row r="21" spans="1:12" s="182" customFormat="1" x14ac:dyDescent="0.2">
      <c r="A21" s="180"/>
      <c r="D21" s="183"/>
      <c r="E21" s="184"/>
      <c r="F21" s="185"/>
      <c r="G21" s="189"/>
      <c r="H21" s="295"/>
      <c r="I21" s="295"/>
      <c r="J21" s="214"/>
      <c r="K21" s="215"/>
      <c r="L21" s="216"/>
    </row>
    <row r="22" spans="1:12" s="182" customFormat="1" ht="25.5" x14ac:dyDescent="0.2">
      <c r="A22" s="180">
        <v>7</v>
      </c>
      <c r="B22" s="181" t="s">
        <v>31</v>
      </c>
      <c r="C22" s="182" t="s">
        <v>43</v>
      </c>
      <c r="D22" s="183" t="s">
        <v>29</v>
      </c>
      <c r="E22" s="188">
        <v>1</v>
      </c>
      <c r="F22" s="189"/>
      <c r="G22" s="189">
        <f>E22*F22</f>
        <v>0</v>
      </c>
      <c r="H22" s="295"/>
      <c r="I22" s="296"/>
      <c r="J22" s="214"/>
      <c r="K22" s="215"/>
      <c r="L22" s="216"/>
    </row>
    <row r="23" spans="1:12" s="182" customFormat="1" x14ac:dyDescent="0.2">
      <c r="A23" s="180"/>
      <c r="D23" s="183"/>
      <c r="E23" s="188"/>
      <c r="F23" s="189"/>
      <c r="G23" s="189"/>
      <c r="H23" s="295"/>
      <c r="I23" s="296"/>
      <c r="J23" s="214"/>
      <c r="K23" s="215"/>
      <c r="L23" s="216"/>
    </row>
    <row r="24" spans="1:12" s="182" customFormat="1" ht="51" x14ac:dyDescent="0.2">
      <c r="A24" s="180">
        <v>8</v>
      </c>
      <c r="B24" s="181" t="s">
        <v>31</v>
      </c>
      <c r="C24" s="212" t="s">
        <v>212</v>
      </c>
      <c r="D24" s="183" t="s">
        <v>29</v>
      </c>
      <c r="E24" s="188">
        <v>1</v>
      </c>
      <c r="F24" s="189"/>
      <c r="G24" s="189">
        <f>E24*F24</f>
        <v>0</v>
      </c>
      <c r="H24" s="295"/>
      <c r="I24" s="296"/>
      <c r="J24" s="214"/>
      <c r="K24" s="215"/>
      <c r="L24" s="216"/>
    </row>
    <row r="25" spans="1:12" s="182" customFormat="1" x14ac:dyDescent="0.2">
      <c r="A25" s="180"/>
      <c r="C25" s="212"/>
      <c r="D25" s="183"/>
      <c r="E25" s="188"/>
      <c r="F25" s="189"/>
      <c r="G25" s="189"/>
      <c r="H25" s="295"/>
      <c r="I25" s="296"/>
      <c r="J25" s="268"/>
      <c r="K25" s="215"/>
      <c r="L25" s="216"/>
    </row>
    <row r="26" spans="1:12" s="182" customFormat="1" ht="51" x14ac:dyDescent="0.2">
      <c r="A26" s="180">
        <v>9</v>
      </c>
      <c r="B26" s="181" t="s">
        <v>31</v>
      </c>
      <c r="C26" s="212" t="s">
        <v>213</v>
      </c>
      <c r="D26" s="183" t="s">
        <v>29</v>
      </c>
      <c r="E26" s="188">
        <v>1</v>
      </c>
      <c r="F26" s="189"/>
      <c r="G26" s="189">
        <f>E26*F26</f>
        <v>0</v>
      </c>
      <c r="H26" s="295"/>
      <c r="I26" s="296"/>
      <c r="J26" s="214"/>
      <c r="K26" s="215"/>
      <c r="L26" s="216"/>
    </row>
    <row r="27" spans="1:12" s="182" customFormat="1" x14ac:dyDescent="0.2">
      <c r="A27" s="180"/>
      <c r="C27" s="212"/>
      <c r="D27" s="183"/>
      <c r="E27" s="188"/>
      <c r="F27" s="189"/>
      <c r="G27" s="189"/>
      <c r="H27" s="295"/>
      <c r="I27" s="296"/>
      <c r="J27" s="268"/>
      <c r="K27" s="215"/>
      <c r="L27" s="216"/>
    </row>
    <row r="28" spans="1:12" s="182" customFormat="1" ht="38.25" x14ac:dyDescent="0.2">
      <c r="A28" s="180">
        <v>10</v>
      </c>
      <c r="B28" s="181" t="s">
        <v>31</v>
      </c>
      <c r="C28" s="212" t="s">
        <v>214</v>
      </c>
      <c r="D28" s="183" t="s">
        <v>29</v>
      </c>
      <c r="E28" s="188">
        <v>1</v>
      </c>
      <c r="F28" s="189"/>
      <c r="G28" s="189">
        <f>E28*F28</f>
        <v>0</v>
      </c>
      <c r="H28" s="295"/>
      <c r="I28" s="296"/>
      <c r="J28" s="214"/>
      <c r="K28" s="215"/>
      <c r="L28" s="216"/>
    </row>
    <row r="29" spans="1:12" s="182" customFormat="1" x14ac:dyDescent="0.2">
      <c r="A29" s="180"/>
      <c r="C29" s="212"/>
      <c r="D29" s="183"/>
      <c r="E29" s="188"/>
      <c r="F29" s="189"/>
      <c r="G29" s="189"/>
      <c r="H29" s="295"/>
      <c r="I29" s="296"/>
      <c r="J29" s="268"/>
      <c r="K29" s="215"/>
      <c r="L29" s="216"/>
    </row>
    <row r="30" spans="1:12" s="182" customFormat="1" ht="38.25" x14ac:dyDescent="0.2">
      <c r="A30" s="180">
        <v>11</v>
      </c>
      <c r="B30" s="181" t="s">
        <v>31</v>
      </c>
      <c r="C30" s="212" t="s">
        <v>215</v>
      </c>
      <c r="D30" s="183" t="s">
        <v>29</v>
      </c>
      <c r="E30" s="188">
        <v>1</v>
      </c>
      <c r="F30" s="189"/>
      <c r="G30" s="189">
        <f>E30*F30</f>
        <v>0</v>
      </c>
      <c r="H30" s="295"/>
      <c r="I30" s="296"/>
      <c r="J30" s="214"/>
      <c r="K30" s="215"/>
      <c r="L30" s="216"/>
    </row>
    <row r="31" spans="1:12" s="182" customFormat="1" x14ac:dyDescent="0.2">
      <c r="A31" s="180"/>
      <c r="C31" s="212"/>
      <c r="D31" s="183"/>
      <c r="E31" s="188"/>
      <c r="F31" s="189"/>
      <c r="G31" s="189"/>
      <c r="H31" s="295"/>
      <c r="I31" s="296"/>
      <c r="J31" s="268"/>
      <c r="K31" s="215"/>
      <c r="L31" s="216"/>
    </row>
    <row r="32" spans="1:12" s="182" customFormat="1" ht="38.25" x14ac:dyDescent="0.2">
      <c r="A32" s="180">
        <v>12</v>
      </c>
      <c r="B32" s="181" t="s">
        <v>31</v>
      </c>
      <c r="C32" s="212" t="s">
        <v>216</v>
      </c>
      <c r="D32" s="183" t="s">
        <v>29</v>
      </c>
      <c r="E32" s="188">
        <v>1</v>
      </c>
      <c r="F32" s="189"/>
      <c r="G32" s="189">
        <f>E32*F32</f>
        <v>0</v>
      </c>
      <c r="H32" s="295"/>
      <c r="I32" s="296"/>
      <c r="J32" s="214"/>
      <c r="K32" s="215"/>
      <c r="L32" s="216"/>
    </row>
    <row r="33" spans="1:44" s="182" customFormat="1" x14ac:dyDescent="0.2">
      <c r="A33" s="180"/>
      <c r="C33" s="212"/>
      <c r="D33" s="183"/>
      <c r="E33" s="188"/>
      <c r="F33" s="189"/>
      <c r="G33" s="189"/>
      <c r="H33" s="295"/>
      <c r="I33" s="296"/>
      <c r="J33" s="268"/>
      <c r="K33" s="215"/>
      <c r="L33" s="216"/>
    </row>
    <row r="34" spans="1:44" s="182" customFormat="1" ht="25.5" x14ac:dyDescent="0.2">
      <c r="A34" s="180">
        <v>13</v>
      </c>
      <c r="B34" s="263" t="s">
        <v>31</v>
      </c>
      <c r="C34" s="182" t="s">
        <v>43</v>
      </c>
      <c r="D34" s="183" t="s">
        <v>29</v>
      </c>
      <c r="E34" s="184">
        <v>1</v>
      </c>
      <c r="F34" s="185"/>
      <c r="G34" s="189">
        <f>E34*F34</f>
        <v>0</v>
      </c>
      <c r="H34" s="258"/>
      <c r="I34" s="297"/>
      <c r="J34" s="214"/>
      <c r="K34" s="215"/>
      <c r="L34" s="216"/>
    </row>
    <row r="35" spans="1:44" s="113" customFormat="1" x14ac:dyDescent="0.25">
      <c r="A35" s="60">
        <v>1</v>
      </c>
      <c r="B35" s="61"/>
      <c r="C35" s="62" t="s">
        <v>562</v>
      </c>
      <c r="D35" s="63"/>
      <c r="E35" s="64"/>
      <c r="F35" s="64"/>
      <c r="G35" s="65">
        <f>SUM(G6:G34)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s="246" customFormat="1" x14ac:dyDescent="0.2">
      <c r="D36" s="286"/>
      <c r="E36" s="287"/>
      <c r="F36" s="288"/>
      <c r="G36" s="288"/>
      <c r="H36" s="300"/>
      <c r="I36" s="300"/>
      <c r="J36" s="301"/>
      <c r="K36" s="302"/>
    </row>
    <row r="37" spans="1:44" s="113" customFormat="1" x14ac:dyDescent="0.25">
      <c r="A37" s="60">
        <v>2</v>
      </c>
      <c r="B37" s="61"/>
      <c r="C37" s="62" t="s">
        <v>30</v>
      </c>
      <c r="D37" s="63"/>
      <c r="E37" s="64"/>
      <c r="F37" s="64"/>
      <c r="G37" s="65"/>
      <c r="I37" s="114"/>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9"/>
      <c r="AN37" s="9"/>
      <c r="AO37" s="10"/>
      <c r="AP37" s="10"/>
      <c r="AQ37" s="10"/>
      <c r="AR37" s="10"/>
    </row>
    <row r="38" spans="1:44" s="247" customFormat="1" x14ac:dyDescent="0.2">
      <c r="D38" s="249"/>
      <c r="E38" s="250"/>
      <c r="F38" s="251"/>
      <c r="G38" s="251"/>
      <c r="H38" s="303"/>
      <c r="I38" s="303"/>
      <c r="J38" s="253"/>
    </row>
    <row r="39" spans="1:44" s="182" customFormat="1" ht="89.25" x14ac:dyDescent="0.2">
      <c r="A39" s="180">
        <v>1</v>
      </c>
      <c r="B39" s="181" t="s">
        <v>31</v>
      </c>
      <c r="C39" s="182" t="s">
        <v>217</v>
      </c>
      <c r="D39" s="255" t="s">
        <v>22</v>
      </c>
      <c r="E39" s="184">
        <v>75</v>
      </c>
      <c r="F39" s="185"/>
      <c r="G39" s="189">
        <f>E39*F39</f>
        <v>0</v>
      </c>
      <c r="H39" s="258"/>
      <c r="I39" s="257"/>
      <c r="J39" s="214"/>
      <c r="K39" s="215"/>
      <c r="L39" s="216"/>
    </row>
    <row r="40" spans="1:44" s="182" customFormat="1" x14ac:dyDescent="0.2">
      <c r="A40" s="180"/>
      <c r="D40" s="255"/>
      <c r="E40" s="184"/>
      <c r="F40" s="185"/>
      <c r="G40" s="185"/>
      <c r="H40" s="258"/>
      <c r="I40" s="258"/>
      <c r="J40" s="214"/>
      <c r="K40" s="215"/>
      <c r="L40" s="216"/>
    </row>
    <row r="41" spans="1:44" s="182" customFormat="1" ht="76.5" x14ac:dyDescent="0.2">
      <c r="A41" s="180">
        <v>2</v>
      </c>
      <c r="B41" s="181" t="s">
        <v>31</v>
      </c>
      <c r="C41" s="182" t="s">
        <v>218</v>
      </c>
      <c r="D41" s="255" t="s">
        <v>22</v>
      </c>
      <c r="E41" s="184">
        <v>55</v>
      </c>
      <c r="F41" s="185"/>
      <c r="G41" s="189">
        <f>E41*F41</f>
        <v>0</v>
      </c>
      <c r="H41" s="258"/>
      <c r="I41" s="257"/>
      <c r="J41" s="214"/>
      <c r="K41" s="215"/>
      <c r="L41" s="216"/>
    </row>
    <row r="42" spans="1:44" s="182" customFormat="1" x14ac:dyDescent="0.2">
      <c r="A42" s="180"/>
      <c r="D42" s="255"/>
      <c r="E42" s="184"/>
      <c r="F42" s="185"/>
      <c r="G42" s="185"/>
      <c r="H42" s="258"/>
      <c r="I42" s="258"/>
      <c r="J42" s="214"/>
      <c r="K42" s="215"/>
      <c r="L42" s="216"/>
    </row>
    <row r="43" spans="1:44" s="182" customFormat="1" ht="102" x14ac:dyDescent="0.2">
      <c r="A43" s="180">
        <v>3</v>
      </c>
      <c r="B43" s="181" t="s">
        <v>31</v>
      </c>
      <c r="C43" s="259" t="s">
        <v>219</v>
      </c>
      <c r="D43" s="183" t="s">
        <v>29</v>
      </c>
      <c r="E43" s="184">
        <v>8</v>
      </c>
      <c r="F43" s="185"/>
      <c r="G43" s="189">
        <f>E43*F43</f>
        <v>0</v>
      </c>
      <c r="H43" s="258"/>
      <c r="I43" s="258"/>
      <c r="J43" s="214"/>
      <c r="K43" s="215"/>
      <c r="L43" s="216"/>
    </row>
    <row r="44" spans="1:44" s="182" customFormat="1" x14ac:dyDescent="0.2">
      <c r="D44" s="183"/>
      <c r="E44" s="184"/>
      <c r="F44" s="185"/>
      <c r="G44" s="185"/>
      <c r="H44" s="258"/>
      <c r="I44" s="258"/>
      <c r="J44" s="214"/>
      <c r="K44" s="215"/>
      <c r="L44" s="216"/>
    </row>
    <row r="45" spans="1:44" s="182" customFormat="1" ht="102" x14ac:dyDescent="0.2">
      <c r="A45" s="180">
        <v>4</v>
      </c>
      <c r="B45" s="181" t="s">
        <v>31</v>
      </c>
      <c r="C45" s="259" t="s">
        <v>220</v>
      </c>
      <c r="D45" s="183" t="s">
        <v>29</v>
      </c>
      <c r="E45" s="184">
        <v>3</v>
      </c>
      <c r="F45" s="185"/>
      <c r="G45" s="189">
        <f>E45*F45</f>
        <v>0</v>
      </c>
      <c r="H45" s="258"/>
      <c r="I45" s="258"/>
      <c r="J45" s="214"/>
      <c r="K45" s="215"/>
      <c r="L45" s="216"/>
    </row>
    <row r="46" spans="1:44" s="182" customFormat="1" x14ac:dyDescent="0.2">
      <c r="D46" s="183"/>
      <c r="E46" s="184"/>
      <c r="F46" s="185"/>
      <c r="G46" s="185"/>
      <c r="H46" s="258"/>
      <c r="I46" s="258"/>
      <c r="J46" s="214"/>
      <c r="K46" s="215"/>
      <c r="L46" s="216"/>
    </row>
    <row r="47" spans="1:44" s="182" customFormat="1" ht="89.25" x14ac:dyDescent="0.2">
      <c r="A47" s="180">
        <v>5</v>
      </c>
      <c r="B47" s="181" t="s">
        <v>31</v>
      </c>
      <c r="C47" s="259" t="s">
        <v>221</v>
      </c>
      <c r="D47" s="183" t="s">
        <v>29</v>
      </c>
      <c r="E47" s="184">
        <v>1</v>
      </c>
      <c r="F47" s="185"/>
      <c r="G47" s="189">
        <f>E47*F47</f>
        <v>0</v>
      </c>
      <c r="H47" s="258"/>
      <c r="I47" s="258"/>
      <c r="J47" s="214"/>
      <c r="K47" s="215"/>
      <c r="L47" s="216"/>
    </row>
    <row r="48" spans="1:44" s="182" customFormat="1" x14ac:dyDescent="0.2">
      <c r="D48" s="183"/>
      <c r="E48" s="184"/>
      <c r="F48" s="185"/>
      <c r="G48" s="185"/>
      <c r="H48" s="258"/>
      <c r="I48" s="258"/>
      <c r="J48" s="214"/>
      <c r="K48" s="215"/>
      <c r="L48" s="216"/>
    </row>
    <row r="49" spans="1:256" s="182" customFormat="1" ht="25.5" x14ac:dyDescent="0.2">
      <c r="A49" s="180">
        <v>6</v>
      </c>
      <c r="B49" s="181" t="s">
        <v>31</v>
      </c>
      <c r="C49" s="182" t="s">
        <v>44</v>
      </c>
      <c r="D49" s="183" t="s">
        <v>187</v>
      </c>
      <c r="E49" s="184">
        <v>7</v>
      </c>
      <c r="F49" s="185"/>
      <c r="G49" s="189">
        <f>E49*F49</f>
        <v>0</v>
      </c>
      <c r="H49" s="258"/>
      <c r="I49" s="258"/>
      <c r="J49" s="214"/>
      <c r="K49" s="215"/>
      <c r="L49" s="216"/>
    </row>
    <row r="50" spans="1:256" s="182" customFormat="1" x14ac:dyDescent="0.2">
      <c r="A50" s="180"/>
      <c r="B50" s="181"/>
      <c r="D50" s="183"/>
      <c r="E50" s="184"/>
      <c r="F50" s="185"/>
      <c r="G50" s="189"/>
      <c r="H50" s="258"/>
      <c r="I50" s="258"/>
      <c r="J50" s="214"/>
      <c r="K50" s="215"/>
      <c r="L50" s="216"/>
    </row>
    <row r="51" spans="1:256" s="182" customFormat="1" ht="64.5" customHeight="1" x14ac:dyDescent="0.2">
      <c r="A51" s="180">
        <v>7</v>
      </c>
      <c r="B51" s="181" t="s">
        <v>31</v>
      </c>
      <c r="C51" s="182" t="s">
        <v>222</v>
      </c>
      <c r="D51" s="183" t="s">
        <v>21</v>
      </c>
      <c r="E51" s="184">
        <v>1</v>
      </c>
      <c r="F51" s="185"/>
      <c r="G51" s="189">
        <f>E51*F51</f>
        <v>0</v>
      </c>
      <c r="H51" s="212"/>
      <c r="I51" s="257"/>
      <c r="J51" s="214"/>
      <c r="K51" s="215"/>
      <c r="L51" s="216"/>
    </row>
    <row r="52" spans="1:256" s="182" customFormat="1" ht="13.5" customHeight="1" x14ac:dyDescent="0.2">
      <c r="A52" s="180"/>
      <c r="B52" s="181"/>
      <c r="D52" s="183"/>
      <c r="E52" s="184"/>
      <c r="F52" s="185"/>
      <c r="G52" s="189"/>
      <c r="H52" s="212"/>
      <c r="I52" s="257"/>
      <c r="J52" s="214"/>
      <c r="K52" s="215"/>
      <c r="L52" s="216"/>
    </row>
    <row r="53" spans="1:256" s="212" customFormat="1" ht="25.5" x14ac:dyDescent="0.2">
      <c r="A53" s="180">
        <v>8</v>
      </c>
      <c r="B53" s="263" t="s">
        <v>31</v>
      </c>
      <c r="C53" s="182" t="s">
        <v>223</v>
      </c>
      <c r="D53" s="183" t="s">
        <v>29</v>
      </c>
      <c r="E53" s="184">
        <v>1</v>
      </c>
      <c r="F53" s="185"/>
      <c r="G53" s="189">
        <f>E53*F53</f>
        <v>0</v>
      </c>
      <c r="H53" s="258"/>
      <c r="I53" s="297"/>
      <c r="J53" s="265"/>
      <c r="K53" s="258"/>
      <c r="L53" s="266"/>
      <c r="N53" s="265"/>
    </row>
    <row r="54" spans="1:256" s="212" customFormat="1" x14ac:dyDescent="0.2">
      <c r="A54" s="180"/>
      <c r="B54" s="218"/>
      <c r="C54" s="182"/>
      <c r="D54" s="183"/>
      <c r="E54" s="184"/>
      <c r="F54" s="185"/>
      <c r="G54" s="189"/>
      <c r="H54" s="295"/>
      <c r="I54" s="295"/>
      <c r="J54" s="265"/>
      <c r="K54" s="258"/>
      <c r="L54" s="266"/>
      <c r="N54" s="265"/>
    </row>
    <row r="55" spans="1:256" s="212" customFormat="1" ht="25.5" x14ac:dyDescent="0.2">
      <c r="A55" s="180">
        <v>9</v>
      </c>
      <c r="B55" s="263" t="s">
        <v>31</v>
      </c>
      <c r="C55" s="182" t="s">
        <v>224</v>
      </c>
      <c r="D55" s="183" t="s">
        <v>29</v>
      </c>
      <c r="E55" s="184">
        <v>1</v>
      </c>
      <c r="F55" s="185"/>
      <c r="G55" s="189">
        <f>E55*F55</f>
        <v>0</v>
      </c>
      <c r="H55" s="258"/>
      <c r="I55" s="297"/>
      <c r="J55" s="265"/>
      <c r="K55" s="258"/>
      <c r="L55" s="266"/>
      <c r="N55" s="265"/>
    </row>
    <row r="56" spans="1:256" s="182" customFormat="1" x14ac:dyDescent="0.2">
      <c r="A56" s="180"/>
      <c r="D56" s="183"/>
      <c r="E56" s="188"/>
      <c r="F56" s="189"/>
      <c r="G56" s="189"/>
      <c r="H56" s="295"/>
      <c r="I56" s="296"/>
      <c r="J56" s="214"/>
      <c r="K56" s="215"/>
      <c r="L56" s="216"/>
    </row>
    <row r="57" spans="1:256" s="113" customFormat="1" x14ac:dyDescent="0.25">
      <c r="A57" s="60">
        <v>2</v>
      </c>
      <c r="B57" s="61"/>
      <c r="C57" s="62" t="s">
        <v>563</v>
      </c>
      <c r="D57" s="63"/>
      <c r="E57" s="64"/>
      <c r="F57" s="64"/>
      <c r="G57" s="65">
        <f>SUM(G38:G56)</f>
        <v>0</v>
      </c>
      <c r="I57" s="114"/>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9"/>
      <c r="AN57" s="9"/>
      <c r="AO57" s="10"/>
      <c r="AP57" s="10"/>
      <c r="AQ57" s="10"/>
      <c r="AR57" s="10"/>
    </row>
    <row r="58" spans="1:256" s="132" customFormat="1" x14ac:dyDescent="0.2">
      <c r="A58" s="130"/>
      <c r="B58" s="269"/>
      <c r="C58" s="160"/>
      <c r="D58" s="133"/>
      <c r="E58" s="136"/>
      <c r="F58" s="137"/>
      <c r="G58" s="135"/>
      <c r="H58" s="291"/>
      <c r="I58" s="292"/>
      <c r="J58" s="179"/>
      <c r="K58" s="208"/>
      <c r="L58" s="209"/>
      <c r="N58" s="179"/>
    </row>
    <row r="59" spans="1:256" s="32" customFormat="1" x14ac:dyDescent="0.2">
      <c r="A59" s="116"/>
      <c r="B59" s="116"/>
      <c r="C59" s="117"/>
      <c r="D59" s="116"/>
      <c r="E59" s="118"/>
      <c r="F59" s="119"/>
      <c r="G59" s="119"/>
      <c r="H59" s="48"/>
      <c r="I59" s="49"/>
      <c r="AM59" s="9"/>
      <c r="AN59" s="9"/>
      <c r="AO59" s="10"/>
      <c r="AP59" s="10"/>
      <c r="AQ59" s="10"/>
      <c r="AR59" s="10"/>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s="32" customFormat="1" ht="15" x14ac:dyDescent="0.25">
      <c r="A60" s="80" t="s">
        <v>15</v>
      </c>
      <c r="B60" s="81"/>
      <c r="C60" s="82" t="s">
        <v>9</v>
      </c>
      <c r="D60" s="80"/>
      <c r="E60" s="83"/>
      <c r="F60" s="84"/>
      <c r="G60" s="85" t="s">
        <v>24</v>
      </c>
      <c r="H60" s="48"/>
      <c r="I60" s="49"/>
      <c r="AM60" s="9"/>
      <c r="AN60" s="9"/>
      <c r="AO60" s="10"/>
      <c r="AP60" s="10"/>
      <c r="AQ60" s="10"/>
      <c r="AR60" s="10"/>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x14ac:dyDescent="0.25">
      <c r="A61" s="86">
        <v>1</v>
      </c>
      <c r="B61" s="87"/>
      <c r="C61" s="88" t="str">
        <f>C5</f>
        <v xml:space="preserve">ELEKTROINSTALACIJSKA DELA </v>
      </c>
      <c r="D61" s="89"/>
      <c r="E61" s="86"/>
      <c r="F61" s="86"/>
      <c r="G61" s="74">
        <f>G35</f>
        <v>0</v>
      </c>
    </row>
    <row r="62" spans="1:256" x14ac:dyDescent="0.25">
      <c r="A62" s="86">
        <v>2</v>
      </c>
      <c r="B62" s="87"/>
      <c r="C62" s="86" t="str">
        <f>C37</f>
        <v>GRADBENA DELA</v>
      </c>
      <c r="D62" s="89"/>
      <c r="E62" s="86"/>
      <c r="F62" s="86"/>
      <c r="G62" s="74">
        <f>G57</f>
        <v>0</v>
      </c>
    </row>
    <row r="63" spans="1:256" s="48" customFormat="1" ht="15" x14ac:dyDescent="0.25">
      <c r="A63" s="90"/>
      <c r="B63" s="91"/>
      <c r="C63" s="92" t="s">
        <v>552</v>
      </c>
      <c r="D63" s="93"/>
      <c r="E63" s="94"/>
      <c r="F63" s="95"/>
      <c r="G63" s="96">
        <f>SUM(G61:G62)</f>
        <v>0</v>
      </c>
      <c r="I63" s="49"/>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9"/>
      <c r="AN63" s="9"/>
      <c r="AO63" s="10"/>
      <c r="AP63" s="10"/>
      <c r="AQ63" s="10"/>
      <c r="AR63" s="10"/>
    </row>
    <row r="64" spans="1:256" s="48" customFormat="1" ht="15" x14ac:dyDescent="0.25">
      <c r="A64" s="97"/>
      <c r="B64" s="98"/>
      <c r="C64" s="99"/>
      <c r="D64" s="100"/>
      <c r="E64" s="101"/>
      <c r="F64" s="102"/>
      <c r="G64" s="74"/>
      <c r="I64" s="49"/>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9"/>
      <c r="AN64" s="9"/>
      <c r="AO64" s="10"/>
      <c r="AP64" s="10"/>
      <c r="AQ64" s="10"/>
      <c r="AR64" s="10"/>
    </row>
    <row r="65" spans="1:44" s="48" customFormat="1" ht="15.75" x14ac:dyDescent="0.25">
      <c r="A65" s="97"/>
      <c r="B65" s="98"/>
      <c r="C65" s="103"/>
      <c r="D65" s="104"/>
      <c r="E65" s="105"/>
      <c r="F65" s="106"/>
      <c r="G65" s="107"/>
      <c r="I65" s="49"/>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9"/>
      <c r="AN65" s="9"/>
      <c r="AO65" s="10"/>
      <c r="AP65" s="10"/>
      <c r="AQ65" s="10"/>
      <c r="AR65"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V74"/>
  <sheetViews>
    <sheetView zoomScale="110" zoomScaleNormal="110" zoomScaleSheetLayoutView="100" workbookViewId="0">
      <pane ySplit="3" topLeftCell="A52" activePane="bottomLeft" state="frozen"/>
      <selection activeCell="C28" sqref="C28"/>
      <selection pane="bottomLeft" activeCell="G66" sqref="G66"/>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15.75" x14ac:dyDescent="0.25">
      <c r="A1" s="46" t="s">
        <v>226</v>
      </c>
      <c r="B1" s="47"/>
      <c r="C1" s="2"/>
      <c r="D1" s="3"/>
      <c r="E1" s="4"/>
      <c r="F1" s="5"/>
      <c r="G1" s="6" t="s">
        <v>0</v>
      </c>
    </row>
    <row r="2" spans="1:256" ht="15.75" x14ac:dyDescent="0.25">
      <c r="A2" s="46"/>
      <c r="B2" s="50"/>
      <c r="C2" s="12"/>
      <c r="D2" s="13"/>
      <c r="E2" s="4"/>
      <c r="F2" s="5"/>
      <c r="G2" s="6"/>
      <c r="H2" s="51"/>
      <c r="I2" s="52"/>
    </row>
    <row r="3" spans="1:256" ht="15.75" x14ac:dyDescent="0.25">
      <c r="A3" s="53" t="s">
        <v>28</v>
      </c>
      <c r="B3" s="50"/>
      <c r="C3" s="12"/>
      <c r="D3" s="13"/>
      <c r="E3" s="4"/>
      <c r="F3" s="5"/>
      <c r="G3" s="6"/>
      <c r="H3" s="51"/>
      <c r="I3" s="52"/>
    </row>
    <row r="4" spans="1:256"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x14ac:dyDescent="0.25">
      <c r="A5" s="60">
        <v>1</v>
      </c>
      <c r="B5" s="61"/>
      <c r="C5" s="62" t="s">
        <v>190</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x14ac:dyDescent="0.2">
      <c r="A6" s="180"/>
      <c r="B6" s="181"/>
      <c r="D6" s="183"/>
      <c r="E6" s="184"/>
      <c r="F6" s="185"/>
      <c r="G6" s="185"/>
      <c r="H6" s="270"/>
      <c r="I6" s="198"/>
      <c r="J6" s="198"/>
      <c r="K6" s="198"/>
      <c r="L6" s="198"/>
      <c r="M6" s="198"/>
      <c r="N6" s="198"/>
      <c r="O6" s="198"/>
      <c r="P6" s="198"/>
      <c r="Q6" s="198"/>
      <c r="R6" s="198"/>
      <c r="S6" s="198"/>
      <c r="T6" s="198"/>
      <c r="U6" s="198"/>
    </row>
    <row r="7" spans="1:256" s="182" customFormat="1" ht="25.5" x14ac:dyDescent="0.2">
      <c r="A7" s="180">
        <v>1</v>
      </c>
      <c r="B7" s="181" t="s">
        <v>31</v>
      </c>
      <c r="C7" s="182" t="s">
        <v>227</v>
      </c>
      <c r="D7" s="183"/>
      <c r="E7" s="184"/>
      <c r="F7" s="185"/>
      <c r="G7" s="185"/>
      <c r="H7" s="198"/>
      <c r="I7" s="197"/>
    </row>
    <row r="8" spans="1:256" s="182" customFormat="1" x14ac:dyDescent="0.2">
      <c r="A8" s="180"/>
      <c r="B8" s="190" t="s">
        <v>33</v>
      </c>
      <c r="C8" s="210" t="s">
        <v>228</v>
      </c>
      <c r="D8" s="183" t="s">
        <v>22</v>
      </c>
      <c r="E8" s="188">
        <v>30</v>
      </c>
      <c r="F8" s="185"/>
      <c r="G8" s="185">
        <f>E8*F8</f>
        <v>0</v>
      </c>
      <c r="H8" s="198"/>
      <c r="I8" s="197"/>
    </row>
    <row r="9" spans="1:256" s="182" customFormat="1" x14ac:dyDescent="0.2">
      <c r="A9" s="180"/>
      <c r="B9" s="218" t="s">
        <v>33</v>
      </c>
      <c r="C9" s="210" t="s">
        <v>229</v>
      </c>
      <c r="D9" s="183" t="s">
        <v>22</v>
      </c>
      <c r="E9" s="188">
        <v>225</v>
      </c>
      <c r="F9" s="185"/>
      <c r="G9" s="185">
        <f>E9*F9</f>
        <v>0</v>
      </c>
      <c r="H9" s="198"/>
      <c r="I9" s="197"/>
    </row>
    <row r="10" spans="1:256" s="182" customFormat="1" x14ac:dyDescent="0.2">
      <c r="A10" s="180"/>
      <c r="B10" s="218" t="s">
        <v>33</v>
      </c>
      <c r="C10" s="210" t="s">
        <v>230</v>
      </c>
      <c r="D10" s="183" t="s">
        <v>22</v>
      </c>
      <c r="E10" s="188">
        <v>35</v>
      </c>
      <c r="F10" s="185"/>
      <c r="G10" s="185">
        <f>E10*F10</f>
        <v>0</v>
      </c>
      <c r="H10" s="198"/>
      <c r="I10" s="197"/>
    </row>
    <row r="11" spans="1:256" s="182" customFormat="1" x14ac:dyDescent="0.2">
      <c r="A11" s="180"/>
      <c r="B11" s="263"/>
      <c r="C11" s="210"/>
      <c r="D11" s="183"/>
      <c r="E11" s="188"/>
      <c r="F11" s="185"/>
      <c r="G11" s="185"/>
      <c r="H11" s="198"/>
      <c r="I11" s="197"/>
    </row>
    <row r="12" spans="1:256" s="182" customFormat="1" ht="25.5" x14ac:dyDescent="0.2">
      <c r="A12" s="180">
        <v>2</v>
      </c>
      <c r="B12" s="181" t="s">
        <v>31</v>
      </c>
      <c r="C12" s="212" t="s">
        <v>37</v>
      </c>
      <c r="D12" s="183"/>
      <c r="E12" s="184"/>
      <c r="F12" s="185"/>
      <c r="G12" s="189"/>
      <c r="H12" s="198"/>
      <c r="I12" s="213"/>
      <c r="J12" s="214"/>
      <c r="K12" s="215"/>
      <c r="L12" s="216"/>
      <c r="P12" s="217"/>
      <c r="T12" s="217"/>
      <c r="X12" s="217"/>
      <c r="AB12" s="217"/>
      <c r="AF12" s="217"/>
      <c r="AJ12" s="217"/>
      <c r="AN12" s="217"/>
      <c r="AR12" s="217"/>
      <c r="AV12" s="217"/>
      <c r="AZ12" s="217"/>
      <c r="BD12" s="217"/>
      <c r="BH12" s="217"/>
      <c r="BL12" s="217"/>
      <c r="BP12" s="217"/>
      <c r="BT12" s="217"/>
      <c r="BX12" s="217"/>
      <c r="CB12" s="217"/>
      <c r="CF12" s="217"/>
      <c r="CJ12" s="217"/>
      <c r="CN12" s="217"/>
      <c r="CR12" s="217"/>
      <c r="CV12" s="217"/>
      <c r="CZ12" s="217"/>
      <c r="DD12" s="217"/>
      <c r="DH12" s="217"/>
      <c r="DL12" s="217"/>
      <c r="DP12" s="217"/>
      <c r="DT12" s="217"/>
      <c r="DX12" s="217"/>
      <c r="EB12" s="217"/>
      <c r="EF12" s="217"/>
      <c r="EJ12" s="217"/>
      <c r="EN12" s="217"/>
      <c r="ER12" s="217"/>
      <c r="EV12" s="217"/>
      <c r="EZ12" s="217"/>
      <c r="FD12" s="217"/>
      <c r="FH12" s="217"/>
      <c r="FL12" s="217"/>
      <c r="FP12" s="217"/>
      <c r="FT12" s="217"/>
      <c r="FX12" s="217"/>
      <c r="GB12" s="217"/>
      <c r="GF12" s="217"/>
      <c r="GJ12" s="217"/>
      <c r="GN12" s="217"/>
      <c r="GR12" s="217"/>
      <c r="GV12" s="217"/>
      <c r="GZ12" s="217"/>
      <c r="HD12" s="217"/>
      <c r="HH12" s="217"/>
      <c r="HL12" s="217"/>
      <c r="HP12" s="217"/>
      <c r="HT12" s="217"/>
      <c r="HX12" s="217"/>
      <c r="IB12" s="217"/>
      <c r="IF12" s="217"/>
      <c r="IJ12" s="217"/>
      <c r="IN12" s="217"/>
      <c r="IR12" s="217"/>
      <c r="IV12" s="217"/>
    </row>
    <row r="13" spans="1:256" s="182" customFormat="1" x14ac:dyDescent="0.2">
      <c r="B13" s="218" t="s">
        <v>33</v>
      </c>
      <c r="C13" s="212" t="s">
        <v>231</v>
      </c>
      <c r="D13" s="183" t="s">
        <v>22</v>
      </c>
      <c r="E13" s="188">
        <v>280</v>
      </c>
      <c r="F13" s="219"/>
      <c r="G13" s="189">
        <f>E13*F13</f>
        <v>0</v>
      </c>
      <c r="H13" s="198"/>
      <c r="I13" s="199"/>
      <c r="J13" s="214"/>
      <c r="K13" s="220"/>
      <c r="L13" s="186"/>
      <c r="O13" s="217"/>
      <c r="S13" s="217"/>
      <c r="W13" s="217"/>
      <c r="AA13" s="217"/>
      <c r="AE13" s="217"/>
      <c r="AI13" s="217"/>
      <c r="AM13" s="217"/>
      <c r="AQ13" s="217"/>
      <c r="AU13" s="217"/>
      <c r="AY13" s="217"/>
      <c r="BC13" s="217"/>
      <c r="BG13" s="217"/>
      <c r="BK13" s="217"/>
      <c r="BO13" s="217"/>
      <c r="BS13" s="217"/>
      <c r="BW13" s="217"/>
      <c r="CA13" s="217"/>
      <c r="CE13" s="217"/>
      <c r="CI13" s="217"/>
      <c r="CM13" s="217"/>
      <c r="CQ13" s="217"/>
      <c r="CU13" s="217"/>
      <c r="CY13" s="217"/>
      <c r="DC13" s="217"/>
      <c r="DG13" s="217"/>
      <c r="DK13" s="217"/>
      <c r="DO13" s="217"/>
      <c r="DS13" s="217"/>
      <c r="DW13" s="217"/>
      <c r="EA13" s="217"/>
      <c r="EE13" s="217"/>
      <c r="EI13" s="217"/>
      <c r="EM13" s="217"/>
      <c r="EQ13" s="217"/>
      <c r="EU13" s="217"/>
      <c r="EY13" s="217"/>
      <c r="FC13" s="217"/>
      <c r="FG13" s="217"/>
      <c r="FK13" s="217"/>
      <c r="FO13" s="217"/>
      <c r="FS13" s="217"/>
      <c r="FW13" s="217"/>
      <c r="GA13" s="217"/>
      <c r="GE13" s="217"/>
      <c r="GI13" s="217"/>
      <c r="GM13" s="217"/>
      <c r="GQ13" s="217"/>
      <c r="GU13" s="217"/>
      <c r="GY13" s="217"/>
      <c r="HC13" s="217"/>
      <c r="HG13" s="217"/>
      <c r="HK13" s="217"/>
      <c r="HO13" s="217"/>
      <c r="HS13" s="217"/>
      <c r="HW13" s="217"/>
      <c r="IA13" s="217"/>
      <c r="IE13" s="217"/>
      <c r="II13" s="217"/>
      <c r="IM13" s="217"/>
      <c r="IQ13" s="217"/>
      <c r="IU13" s="217"/>
    </row>
    <row r="14" spans="1:256" s="182" customFormat="1" x14ac:dyDescent="0.2">
      <c r="B14" s="218" t="s">
        <v>33</v>
      </c>
      <c r="C14" s="212" t="s">
        <v>232</v>
      </c>
      <c r="D14" s="183" t="s">
        <v>22</v>
      </c>
      <c r="E14" s="188">
        <v>40</v>
      </c>
      <c r="F14" s="219"/>
      <c r="G14" s="189">
        <f>E14*F14</f>
        <v>0</v>
      </c>
      <c r="H14" s="198"/>
      <c r="I14" s="199"/>
      <c r="J14" s="214"/>
      <c r="K14" s="220"/>
      <c r="L14" s="186"/>
      <c r="O14" s="217"/>
      <c r="S14" s="217"/>
      <c r="W14" s="217"/>
      <c r="AA14" s="217"/>
      <c r="AE14" s="217"/>
      <c r="AI14" s="217"/>
      <c r="AM14" s="217"/>
      <c r="AQ14" s="217"/>
      <c r="AU14" s="217"/>
      <c r="AY14" s="217"/>
      <c r="BC14" s="217"/>
      <c r="BG14" s="217"/>
      <c r="BK14" s="217"/>
      <c r="BO14" s="217"/>
      <c r="BS14" s="217"/>
      <c r="BW14" s="217"/>
      <c r="CA14" s="217"/>
      <c r="CE14" s="217"/>
      <c r="CI14" s="217"/>
      <c r="CM14" s="217"/>
      <c r="CQ14" s="217"/>
      <c r="CU14" s="217"/>
      <c r="CY14" s="217"/>
      <c r="DC14" s="217"/>
      <c r="DG14" s="217"/>
      <c r="DK14" s="217"/>
      <c r="DO14" s="217"/>
      <c r="DS14" s="217"/>
      <c r="DW14" s="217"/>
      <c r="EA14" s="217"/>
      <c r="EE14" s="217"/>
      <c r="EI14" s="217"/>
      <c r="EM14" s="217"/>
      <c r="EQ14" s="217"/>
      <c r="EU14" s="217"/>
      <c r="EY14" s="217"/>
      <c r="FC14" s="217"/>
      <c r="FG14" s="217"/>
      <c r="FK14" s="217"/>
      <c r="FO14" s="217"/>
      <c r="FS14" s="217"/>
      <c r="FW14" s="217"/>
      <c r="GA14" s="217"/>
      <c r="GE14" s="217"/>
      <c r="GI14" s="217"/>
      <c r="GM14" s="217"/>
      <c r="GQ14" s="217"/>
      <c r="GU14" s="217"/>
      <c r="GY14" s="217"/>
      <c r="HC14" s="217"/>
      <c r="HG14" s="217"/>
      <c r="HK14" s="217"/>
      <c r="HO14" s="217"/>
      <c r="HS14" s="217"/>
      <c r="HW14" s="217"/>
      <c r="IA14" s="217"/>
      <c r="IE14" s="217"/>
      <c r="II14" s="217"/>
      <c r="IM14" s="217"/>
      <c r="IQ14" s="217"/>
      <c r="IU14" s="217"/>
    </row>
    <row r="15" spans="1:256" s="182" customFormat="1" x14ac:dyDescent="0.2">
      <c r="B15" s="265"/>
      <c r="C15" s="212"/>
      <c r="D15" s="183"/>
      <c r="E15" s="184"/>
      <c r="F15" s="219"/>
      <c r="G15" s="189"/>
      <c r="H15" s="198"/>
      <c r="I15" s="213"/>
      <c r="J15" s="214"/>
      <c r="K15" s="220"/>
      <c r="L15" s="186"/>
      <c r="O15" s="217"/>
      <c r="S15" s="217"/>
      <c r="W15" s="217"/>
      <c r="AA15" s="217"/>
      <c r="AE15" s="217"/>
      <c r="AI15" s="217"/>
      <c r="AM15" s="217"/>
      <c r="AQ15" s="217"/>
      <c r="AU15" s="217"/>
      <c r="AY15" s="217"/>
      <c r="BC15" s="217"/>
      <c r="BG15" s="217"/>
      <c r="BK15" s="217"/>
      <c r="BO15" s="217"/>
      <c r="BS15" s="217"/>
      <c r="BW15" s="217"/>
      <c r="CA15" s="217"/>
      <c r="CE15" s="217"/>
      <c r="CI15" s="217"/>
      <c r="CM15" s="217"/>
      <c r="CQ15" s="217"/>
      <c r="CU15" s="217"/>
      <c r="CY15" s="217"/>
      <c r="DC15" s="217"/>
      <c r="DG15" s="217"/>
      <c r="DK15" s="217"/>
      <c r="DO15" s="217"/>
      <c r="DS15" s="217"/>
      <c r="DW15" s="217"/>
      <c r="EA15" s="217"/>
      <c r="EE15" s="217"/>
      <c r="EI15" s="217"/>
      <c r="EM15" s="217"/>
      <c r="EQ15" s="217"/>
      <c r="EU15" s="217"/>
      <c r="EY15" s="217"/>
      <c r="FC15" s="217"/>
      <c r="FG15" s="217"/>
      <c r="FK15" s="217"/>
      <c r="FO15" s="217"/>
      <c r="FS15" s="217"/>
      <c r="FW15" s="217"/>
      <c r="GA15" s="217"/>
      <c r="GE15" s="217"/>
      <c r="GI15" s="217"/>
      <c r="GM15" s="217"/>
      <c r="GQ15" s="217"/>
      <c r="GU15" s="217"/>
      <c r="GY15" s="217"/>
      <c r="HC15" s="217"/>
      <c r="HG15" s="217"/>
      <c r="HK15" s="217"/>
      <c r="HO15" s="217"/>
      <c r="HS15" s="217"/>
      <c r="HW15" s="217"/>
      <c r="IA15" s="217"/>
      <c r="IE15" s="217"/>
      <c r="II15" s="217"/>
      <c r="IM15" s="217"/>
      <c r="IQ15" s="217"/>
      <c r="IU15" s="217"/>
    </row>
    <row r="16" spans="1:256" s="182" customFormat="1" ht="77.25" customHeight="1" x14ac:dyDescent="0.2">
      <c r="A16" s="180">
        <v>3</v>
      </c>
      <c r="B16" s="181" t="s">
        <v>31</v>
      </c>
      <c r="C16" s="212" t="s">
        <v>166</v>
      </c>
      <c r="D16" s="183" t="s">
        <v>22</v>
      </c>
      <c r="E16" s="184">
        <v>60</v>
      </c>
      <c r="F16" s="185"/>
      <c r="G16" s="189">
        <f>E16*F16</f>
        <v>0</v>
      </c>
      <c r="H16" s="198"/>
      <c r="I16" s="221"/>
      <c r="J16" s="214"/>
      <c r="K16" s="215"/>
      <c r="L16" s="216"/>
    </row>
    <row r="17" spans="1:12" s="182" customFormat="1" x14ac:dyDescent="0.2">
      <c r="C17" s="212"/>
      <c r="D17" s="183"/>
      <c r="E17" s="184"/>
      <c r="F17" s="185"/>
      <c r="G17" s="189"/>
      <c r="H17" s="198"/>
      <c r="I17" s="185"/>
      <c r="J17" s="214"/>
      <c r="K17" s="215"/>
      <c r="L17" s="216"/>
    </row>
    <row r="18" spans="1:12" s="182" customFormat="1" ht="25.5" x14ac:dyDescent="0.2">
      <c r="A18" s="180">
        <v>4</v>
      </c>
      <c r="B18" s="181" t="s">
        <v>31</v>
      </c>
      <c r="C18" s="212" t="s">
        <v>167</v>
      </c>
      <c r="D18" s="183" t="s">
        <v>22</v>
      </c>
      <c r="E18" s="184">
        <v>250</v>
      </c>
      <c r="F18" s="185"/>
      <c r="G18" s="189">
        <f>E18*F18</f>
        <v>0</v>
      </c>
      <c r="H18" s="198"/>
      <c r="I18" s="213"/>
      <c r="J18" s="214"/>
      <c r="K18" s="215"/>
      <c r="L18" s="216"/>
    </row>
    <row r="19" spans="1:12" s="182" customFormat="1" x14ac:dyDescent="0.2">
      <c r="A19" s="180"/>
      <c r="C19" s="212"/>
      <c r="D19" s="183"/>
      <c r="E19" s="184"/>
      <c r="F19" s="185"/>
      <c r="G19" s="189"/>
      <c r="H19" s="198"/>
      <c r="I19" s="213"/>
      <c r="J19" s="214"/>
      <c r="K19" s="215"/>
      <c r="L19" s="216"/>
    </row>
    <row r="20" spans="1:12" s="182" customFormat="1" ht="25.5" x14ac:dyDescent="0.2">
      <c r="A20" s="180">
        <v>5</v>
      </c>
      <c r="B20" s="181" t="s">
        <v>31</v>
      </c>
      <c r="C20" s="182" t="s">
        <v>233</v>
      </c>
      <c r="D20" s="183" t="s">
        <v>29</v>
      </c>
      <c r="E20" s="188">
        <v>1</v>
      </c>
      <c r="F20" s="185"/>
      <c r="G20" s="185">
        <f>E20*F20</f>
        <v>0</v>
      </c>
      <c r="H20" s="198"/>
      <c r="I20" s="198"/>
    </row>
    <row r="21" spans="1:12" s="182" customFormat="1" x14ac:dyDescent="0.2">
      <c r="A21" s="180"/>
      <c r="B21" s="212"/>
      <c r="D21" s="183"/>
      <c r="E21" s="184"/>
      <c r="F21" s="185"/>
      <c r="G21" s="185"/>
      <c r="H21" s="198"/>
      <c r="I21" s="198"/>
    </row>
    <row r="22" spans="1:12" s="182" customFormat="1" x14ac:dyDescent="0.2">
      <c r="A22" s="182">
        <v>6</v>
      </c>
      <c r="B22" s="181" t="s">
        <v>31</v>
      </c>
      <c r="C22" s="182" t="s">
        <v>234</v>
      </c>
      <c r="D22" s="183"/>
      <c r="E22" s="184"/>
      <c r="F22" s="200"/>
      <c r="G22" s="200"/>
      <c r="H22" s="198"/>
    </row>
    <row r="23" spans="1:12" s="182" customFormat="1" ht="25.5" x14ac:dyDescent="0.2">
      <c r="B23" s="180" t="s">
        <v>33</v>
      </c>
      <c r="C23" s="182" t="s">
        <v>235</v>
      </c>
      <c r="D23" s="183"/>
      <c r="E23" s="184"/>
      <c r="F23" s="200"/>
      <c r="G23" s="200"/>
      <c r="H23" s="198"/>
    </row>
    <row r="24" spans="1:12" s="182" customFormat="1" ht="38.25" x14ac:dyDescent="0.2">
      <c r="B24" s="186" t="s">
        <v>33</v>
      </c>
      <c r="C24" s="304" t="s">
        <v>236</v>
      </c>
      <c r="D24" s="183"/>
      <c r="E24" s="184"/>
      <c r="F24" s="200"/>
      <c r="G24" s="200"/>
      <c r="H24" s="198"/>
    </row>
    <row r="25" spans="1:12" s="182" customFormat="1" ht="25.5" x14ac:dyDescent="0.2">
      <c r="B25" s="180" t="s">
        <v>33</v>
      </c>
      <c r="C25" s="304" t="s">
        <v>237</v>
      </c>
      <c r="D25" s="183"/>
      <c r="E25" s="184"/>
      <c r="F25" s="200"/>
      <c r="G25" s="200"/>
      <c r="H25" s="198"/>
    </row>
    <row r="26" spans="1:12" s="182" customFormat="1" ht="25.5" x14ac:dyDescent="0.2">
      <c r="B26" s="186" t="s">
        <v>33</v>
      </c>
      <c r="C26" s="182" t="s">
        <v>238</v>
      </c>
      <c r="D26" s="183"/>
      <c r="E26" s="184"/>
      <c r="F26" s="200"/>
      <c r="G26" s="200"/>
      <c r="H26" s="198"/>
    </row>
    <row r="27" spans="1:12" s="182" customFormat="1" x14ac:dyDescent="0.2">
      <c r="C27" s="182" t="s">
        <v>239</v>
      </c>
      <c r="D27" s="183" t="s">
        <v>29</v>
      </c>
      <c r="E27" s="184">
        <v>1</v>
      </c>
      <c r="F27" s="200"/>
      <c r="G27" s="185">
        <f>E27*F27</f>
        <v>0</v>
      </c>
      <c r="H27" s="198"/>
    </row>
    <row r="28" spans="1:12" s="182" customFormat="1" x14ac:dyDescent="0.2">
      <c r="B28" s="181"/>
      <c r="C28" s="304"/>
      <c r="D28" s="183"/>
      <c r="E28" s="184"/>
      <c r="F28" s="200"/>
      <c r="G28" s="200"/>
      <c r="H28" s="198"/>
    </row>
    <row r="29" spans="1:12" s="182" customFormat="1" x14ac:dyDescent="0.2">
      <c r="A29" s="182">
        <v>7</v>
      </c>
      <c r="B29" s="181" t="s">
        <v>31</v>
      </c>
      <c r="C29" s="182" t="s">
        <v>240</v>
      </c>
      <c r="D29" s="183"/>
      <c r="E29" s="184"/>
      <c r="F29" s="200"/>
      <c r="G29" s="200"/>
      <c r="H29" s="198"/>
    </row>
    <row r="30" spans="1:12" s="182" customFormat="1" ht="25.5" x14ac:dyDescent="0.2">
      <c r="B30" s="186" t="s">
        <v>33</v>
      </c>
      <c r="C30" s="182" t="s">
        <v>241</v>
      </c>
      <c r="D30" s="183"/>
      <c r="E30" s="184"/>
      <c r="F30" s="200"/>
      <c r="G30" s="200"/>
      <c r="H30" s="198"/>
    </row>
    <row r="31" spans="1:12" s="182" customFormat="1" ht="38.25" x14ac:dyDescent="0.2">
      <c r="B31" s="180" t="s">
        <v>33</v>
      </c>
      <c r="C31" s="228" t="s">
        <v>242</v>
      </c>
      <c r="D31" s="183"/>
      <c r="E31" s="184"/>
      <c r="F31" s="200"/>
      <c r="G31" s="200"/>
      <c r="H31" s="198"/>
    </row>
    <row r="32" spans="1:12" s="182" customFormat="1" x14ac:dyDescent="0.2">
      <c r="B32" s="186" t="s">
        <v>33</v>
      </c>
      <c r="C32" s="182" t="s">
        <v>243</v>
      </c>
      <c r="D32" s="183"/>
      <c r="E32" s="184"/>
      <c r="F32" s="200"/>
      <c r="G32" s="200"/>
      <c r="H32" s="198"/>
    </row>
    <row r="33" spans="1:44" s="182" customFormat="1" x14ac:dyDescent="0.2">
      <c r="B33" s="180" t="s">
        <v>33</v>
      </c>
      <c r="C33" s="182" t="s">
        <v>244</v>
      </c>
      <c r="D33" s="183"/>
      <c r="E33" s="184"/>
      <c r="F33" s="200"/>
      <c r="G33" s="200"/>
      <c r="H33" s="198"/>
    </row>
    <row r="34" spans="1:44" s="182" customFormat="1" ht="25.5" x14ac:dyDescent="0.2">
      <c r="B34" s="186" t="s">
        <v>33</v>
      </c>
      <c r="C34" s="305" t="s">
        <v>245</v>
      </c>
      <c r="D34" s="183"/>
      <c r="E34" s="184"/>
      <c r="F34" s="200"/>
      <c r="G34" s="200"/>
      <c r="H34" s="198"/>
    </row>
    <row r="35" spans="1:44" s="182" customFormat="1" ht="25.5" x14ac:dyDescent="0.2">
      <c r="B35" s="180" t="s">
        <v>33</v>
      </c>
      <c r="C35" s="182" t="s">
        <v>238</v>
      </c>
      <c r="D35" s="183"/>
      <c r="E35" s="184"/>
      <c r="F35" s="200"/>
      <c r="G35" s="200"/>
      <c r="H35" s="198"/>
    </row>
    <row r="36" spans="1:44" s="182" customFormat="1" x14ac:dyDescent="0.2">
      <c r="B36" s="181"/>
      <c r="C36" s="182" t="s">
        <v>246</v>
      </c>
      <c r="D36" s="183" t="s">
        <v>29</v>
      </c>
      <c r="E36" s="184">
        <v>1</v>
      </c>
      <c r="F36" s="200"/>
      <c r="G36" s="185">
        <f>E36*F36</f>
        <v>0</v>
      </c>
      <c r="H36" s="198"/>
    </row>
    <row r="37" spans="1:44" s="182" customFormat="1" x14ac:dyDescent="0.2">
      <c r="B37" s="180"/>
      <c r="D37" s="183"/>
      <c r="E37" s="184"/>
      <c r="F37" s="200"/>
      <c r="G37" s="200"/>
      <c r="H37" s="198"/>
    </row>
    <row r="38" spans="1:44" s="182" customFormat="1" ht="46.5" customHeight="1" x14ac:dyDescent="0.2">
      <c r="A38" s="233">
        <v>8</v>
      </c>
      <c r="B38" s="234" t="s">
        <v>31</v>
      </c>
      <c r="C38" s="235" t="s">
        <v>179</v>
      </c>
      <c r="D38" s="236" t="s">
        <v>29</v>
      </c>
      <c r="E38" s="237">
        <v>1</v>
      </c>
      <c r="F38" s="238"/>
      <c r="G38" s="185">
        <f>E38*F38</f>
        <v>0</v>
      </c>
      <c r="H38" s="198"/>
      <c r="I38" s="240"/>
      <c r="J38" s="241"/>
      <c r="K38" s="242"/>
      <c r="L38" s="243"/>
    </row>
    <row r="39" spans="1:44" s="182" customFormat="1" x14ac:dyDescent="0.2">
      <c r="A39" s="233"/>
      <c r="B39" s="245"/>
      <c r="C39" s="235"/>
      <c r="D39" s="236"/>
      <c r="E39" s="237"/>
      <c r="F39" s="238"/>
      <c r="G39" s="185">
        <f>E39*F39</f>
        <v>0</v>
      </c>
      <c r="H39" s="198"/>
      <c r="I39" s="240"/>
      <c r="J39" s="241"/>
      <c r="K39" s="242"/>
      <c r="L39" s="243"/>
    </row>
    <row r="40" spans="1:44" s="182" customFormat="1" ht="25.5" x14ac:dyDescent="0.2">
      <c r="A40" s="233">
        <v>9</v>
      </c>
      <c r="B40" s="234" t="s">
        <v>31</v>
      </c>
      <c r="C40" s="245" t="s">
        <v>158</v>
      </c>
      <c r="D40" s="236" t="s">
        <v>29</v>
      </c>
      <c r="E40" s="237">
        <v>1</v>
      </c>
      <c r="F40" s="238"/>
      <c r="G40" s="185">
        <f>E40*F40</f>
        <v>0</v>
      </c>
      <c r="H40" s="198"/>
      <c r="I40" s="240"/>
      <c r="J40" s="241"/>
      <c r="K40" s="242"/>
      <c r="L40" s="243"/>
    </row>
    <row r="41" spans="1:44" s="113" customFormat="1" ht="25.5" x14ac:dyDescent="0.25">
      <c r="A41" s="60">
        <v>1</v>
      </c>
      <c r="B41" s="61"/>
      <c r="C41" s="62" t="s">
        <v>564</v>
      </c>
      <c r="D41" s="63"/>
      <c r="E41" s="64"/>
      <c r="F41" s="64"/>
      <c r="G41" s="65">
        <f>SUM(G6:G40)</f>
        <v>0</v>
      </c>
      <c r="I41" s="114"/>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9"/>
      <c r="AN41" s="9"/>
      <c r="AO41" s="10"/>
      <c r="AP41" s="10"/>
      <c r="AQ41" s="10"/>
      <c r="AR41" s="10"/>
    </row>
    <row r="43" spans="1:44" s="113" customFormat="1" x14ac:dyDescent="0.25">
      <c r="A43" s="60">
        <v>2</v>
      </c>
      <c r="B43" s="61"/>
      <c r="C43" s="62" t="s">
        <v>30</v>
      </c>
      <c r="D43" s="63"/>
      <c r="E43" s="64"/>
      <c r="F43" s="64"/>
      <c r="G43" s="65"/>
      <c r="I43" s="114"/>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9"/>
      <c r="AN43" s="9"/>
      <c r="AO43" s="10"/>
      <c r="AP43" s="10"/>
      <c r="AQ43" s="10"/>
      <c r="AR43" s="10"/>
    </row>
    <row r="44" spans="1:44" s="182" customFormat="1" ht="76.5" x14ac:dyDescent="0.2">
      <c r="A44" s="180">
        <v>1</v>
      </c>
      <c r="B44" s="181" t="s">
        <v>31</v>
      </c>
      <c r="C44" s="182" t="s">
        <v>180</v>
      </c>
      <c r="D44" s="255" t="s">
        <v>22</v>
      </c>
      <c r="E44" s="184">
        <v>230</v>
      </c>
      <c r="F44" s="185"/>
      <c r="G44" s="189">
        <f>E44*F44</f>
        <v>0</v>
      </c>
      <c r="H44" s="198"/>
      <c r="I44" s="257"/>
      <c r="J44" s="214"/>
      <c r="K44" s="215"/>
      <c r="L44" s="216"/>
    </row>
    <row r="45" spans="1:44" s="182" customFormat="1" x14ac:dyDescent="0.2">
      <c r="A45" s="180"/>
      <c r="D45" s="255"/>
      <c r="E45" s="184"/>
      <c r="F45" s="185"/>
      <c r="G45" s="185"/>
      <c r="H45" s="198"/>
      <c r="I45" s="258"/>
      <c r="J45" s="214"/>
      <c r="K45" s="215"/>
      <c r="L45" s="216"/>
    </row>
    <row r="46" spans="1:44" s="311" customFormat="1" ht="63.75" x14ac:dyDescent="0.2">
      <c r="A46" s="180">
        <v>2</v>
      </c>
      <c r="B46" s="181" t="s">
        <v>31</v>
      </c>
      <c r="C46" s="422" t="s">
        <v>579</v>
      </c>
      <c r="D46" s="183" t="s">
        <v>21</v>
      </c>
      <c r="E46" s="184">
        <v>6</v>
      </c>
      <c r="F46" s="185"/>
      <c r="G46" s="189">
        <f t="shared" ref="G46" si="0">E46*F46</f>
        <v>0</v>
      </c>
      <c r="H46" s="306"/>
      <c r="I46" s="307"/>
      <c r="J46" s="310"/>
      <c r="K46" s="310"/>
      <c r="L46" s="310"/>
      <c r="M46" s="310"/>
      <c r="N46" s="310"/>
    </row>
    <row r="47" spans="1:44" s="182" customFormat="1" x14ac:dyDescent="0.2">
      <c r="A47" s="180"/>
      <c r="C47" s="212"/>
      <c r="D47" s="183"/>
      <c r="E47" s="184"/>
      <c r="F47" s="185"/>
      <c r="G47" s="189"/>
      <c r="H47" s="198"/>
      <c r="I47" s="213"/>
      <c r="J47" s="214"/>
      <c r="K47" s="215"/>
      <c r="L47" s="216"/>
    </row>
    <row r="48" spans="1:44" s="182" customFormat="1" ht="89.25" x14ac:dyDescent="0.2">
      <c r="A48" s="180">
        <v>3</v>
      </c>
      <c r="B48" s="181" t="s">
        <v>31</v>
      </c>
      <c r="C48" s="259" t="s">
        <v>182</v>
      </c>
      <c r="D48" s="183" t="s">
        <v>29</v>
      </c>
      <c r="E48" s="184">
        <v>6</v>
      </c>
      <c r="F48" s="185"/>
      <c r="G48" s="189">
        <f>E48*F48</f>
        <v>0</v>
      </c>
      <c r="H48" s="198"/>
      <c r="I48" s="258"/>
      <c r="J48" s="214"/>
      <c r="K48" s="215"/>
      <c r="L48" s="216"/>
    </row>
    <row r="49" spans="1:14" s="182" customFormat="1" x14ac:dyDescent="0.2">
      <c r="D49" s="183"/>
      <c r="E49" s="184"/>
      <c r="F49" s="185"/>
      <c r="G49" s="185"/>
      <c r="H49" s="198"/>
      <c r="I49" s="258"/>
      <c r="J49" s="214"/>
      <c r="K49" s="215"/>
      <c r="L49" s="216"/>
    </row>
    <row r="50" spans="1:14" s="182" customFormat="1" ht="76.5" customHeight="1" x14ac:dyDescent="0.2">
      <c r="A50" s="180">
        <v>4</v>
      </c>
      <c r="B50" s="181" t="s">
        <v>31</v>
      </c>
      <c r="C50" s="212" t="s">
        <v>183</v>
      </c>
      <c r="D50" s="183" t="s">
        <v>187</v>
      </c>
      <c r="E50" s="185">
        <v>1</v>
      </c>
      <c r="F50" s="185"/>
      <c r="G50" s="189">
        <f>E50*F50</f>
        <v>0</v>
      </c>
      <c r="H50" s="198"/>
      <c r="I50" s="221"/>
      <c r="J50" s="214"/>
      <c r="K50" s="215"/>
      <c r="L50" s="216"/>
    </row>
    <row r="51" spans="1:14" s="182" customFormat="1" x14ac:dyDescent="0.2">
      <c r="A51" s="180"/>
      <c r="C51" s="212"/>
      <c r="D51" s="183"/>
      <c r="E51" s="184"/>
      <c r="F51" s="185"/>
      <c r="G51" s="189"/>
      <c r="H51" s="198"/>
      <c r="I51" s="221"/>
      <c r="J51" s="214"/>
      <c r="K51" s="215"/>
      <c r="L51" s="216"/>
    </row>
    <row r="52" spans="1:14" s="197" customFormat="1" ht="89.25" x14ac:dyDescent="0.2">
      <c r="A52" s="180">
        <v>5</v>
      </c>
      <c r="B52" s="181" t="s">
        <v>31</v>
      </c>
      <c r="C52" s="422" t="s">
        <v>588</v>
      </c>
      <c r="D52" s="183" t="s">
        <v>29</v>
      </c>
      <c r="E52" s="184">
        <v>1</v>
      </c>
      <c r="F52" s="185"/>
      <c r="G52" s="189">
        <f>E52*F52</f>
        <v>0</v>
      </c>
      <c r="I52" s="264"/>
    </row>
    <row r="53" spans="1:14" s="182" customFormat="1" x14ac:dyDescent="0.2">
      <c r="B53" s="180"/>
      <c r="D53" s="183"/>
      <c r="E53" s="184"/>
      <c r="F53" s="185"/>
      <c r="G53" s="185"/>
      <c r="H53" s="309"/>
      <c r="I53" s="294"/>
      <c r="J53" s="214"/>
      <c r="K53" s="215"/>
      <c r="L53" s="216"/>
    </row>
    <row r="54" spans="1:14" s="197" customFormat="1" ht="89.25" x14ac:dyDescent="0.2">
      <c r="A54" s="180">
        <v>6</v>
      </c>
      <c r="B54" s="181" t="s">
        <v>31</v>
      </c>
      <c r="C54" s="422" t="s">
        <v>589</v>
      </c>
      <c r="D54" s="183" t="s">
        <v>29</v>
      </c>
      <c r="E54" s="184">
        <v>1</v>
      </c>
      <c r="F54" s="185"/>
      <c r="G54" s="189">
        <f>E54*F54</f>
        <v>0</v>
      </c>
      <c r="I54" s="264"/>
    </row>
    <row r="55" spans="1:14" s="182" customFormat="1" x14ac:dyDescent="0.2">
      <c r="B55" s="180"/>
      <c r="D55" s="183"/>
      <c r="E55" s="184"/>
      <c r="F55" s="185"/>
      <c r="G55" s="185"/>
      <c r="H55" s="309"/>
      <c r="I55" s="294"/>
      <c r="J55" s="214"/>
      <c r="K55" s="215"/>
      <c r="L55" s="216"/>
    </row>
    <row r="56" spans="1:14" s="182" customFormat="1" ht="38.25" x14ac:dyDescent="0.2">
      <c r="A56" s="182">
        <v>7</v>
      </c>
      <c r="B56" s="181" t="s">
        <v>31</v>
      </c>
      <c r="C56" s="182" t="s">
        <v>184</v>
      </c>
      <c r="D56" s="183" t="s">
        <v>188</v>
      </c>
      <c r="E56" s="184">
        <v>170</v>
      </c>
      <c r="F56" s="200"/>
      <c r="G56" s="200">
        <f>E56*F56</f>
        <v>0</v>
      </c>
      <c r="H56" s="198"/>
      <c r="I56" s="198"/>
    </row>
    <row r="57" spans="1:14" s="182" customFormat="1" x14ac:dyDescent="0.2">
      <c r="B57" s="180"/>
      <c r="D57" s="183"/>
      <c r="E57" s="184"/>
      <c r="F57" s="184"/>
      <c r="G57" s="184"/>
      <c r="H57" s="198"/>
    </row>
    <row r="58" spans="1:14" s="182" customFormat="1" ht="25.5" x14ac:dyDescent="0.2">
      <c r="A58" s="182">
        <v>8</v>
      </c>
      <c r="B58" s="181" t="s">
        <v>31</v>
      </c>
      <c r="C58" s="260" t="s">
        <v>185</v>
      </c>
      <c r="D58" s="261" t="s">
        <v>189</v>
      </c>
      <c r="E58" s="184">
        <v>170</v>
      </c>
      <c r="F58" s="262"/>
      <c r="G58" s="200">
        <f>E58*F58</f>
        <v>0</v>
      </c>
      <c r="H58" s="198"/>
    </row>
    <row r="59" spans="1:14" s="182" customFormat="1" x14ac:dyDescent="0.2">
      <c r="B59" s="180"/>
      <c r="C59" s="260"/>
      <c r="D59" s="261"/>
      <c r="E59" s="184"/>
      <c r="F59" s="262"/>
      <c r="G59" s="198"/>
      <c r="H59" s="198"/>
    </row>
    <row r="60" spans="1:14" s="182" customFormat="1" ht="25.5" x14ac:dyDescent="0.2">
      <c r="A60" s="182">
        <v>9</v>
      </c>
      <c r="B60" s="181" t="s">
        <v>31</v>
      </c>
      <c r="C60" s="260" t="s">
        <v>186</v>
      </c>
      <c r="D60" s="261" t="s">
        <v>189</v>
      </c>
      <c r="E60" s="184">
        <v>170</v>
      </c>
      <c r="F60" s="262"/>
      <c r="G60" s="200">
        <f>E60*F60</f>
        <v>0</v>
      </c>
      <c r="H60" s="198"/>
    </row>
    <row r="61" spans="1:14" s="182" customFormat="1" x14ac:dyDescent="0.2">
      <c r="A61" s="180"/>
      <c r="C61" s="212"/>
      <c r="D61" s="183"/>
      <c r="E61" s="184"/>
      <c r="F61" s="185"/>
      <c r="G61" s="189"/>
      <c r="H61" s="198"/>
      <c r="I61" s="213"/>
      <c r="J61" s="214"/>
      <c r="K61" s="215"/>
      <c r="L61" s="216"/>
    </row>
    <row r="62" spans="1:14" s="212" customFormat="1" ht="30" customHeight="1" x14ac:dyDescent="0.2">
      <c r="A62" s="180">
        <v>10</v>
      </c>
      <c r="B62" s="263" t="s">
        <v>31</v>
      </c>
      <c r="C62" s="212" t="s">
        <v>46</v>
      </c>
      <c r="D62" s="183" t="s">
        <v>29</v>
      </c>
      <c r="E62" s="184">
        <v>1</v>
      </c>
      <c r="F62" s="185"/>
      <c r="G62" s="189">
        <f>E62*F62</f>
        <v>0</v>
      </c>
      <c r="H62" s="198"/>
      <c r="I62" s="281"/>
      <c r="J62" s="265"/>
      <c r="K62" s="258"/>
      <c r="L62" s="266"/>
      <c r="N62" s="265"/>
    </row>
    <row r="63" spans="1:14" s="182" customFormat="1" x14ac:dyDescent="0.2">
      <c r="A63" s="180"/>
      <c r="C63" s="212"/>
      <c r="D63" s="183"/>
      <c r="E63" s="184"/>
      <c r="F63" s="185"/>
      <c r="G63" s="189"/>
      <c r="H63" s="198"/>
      <c r="I63" s="221"/>
      <c r="J63" s="214"/>
      <c r="K63" s="215"/>
      <c r="L63" s="216"/>
    </row>
    <row r="64" spans="1:14" s="212" customFormat="1" ht="25.5" customHeight="1" x14ac:dyDescent="0.2">
      <c r="A64" s="180">
        <v>11</v>
      </c>
      <c r="B64" s="263" t="s">
        <v>31</v>
      </c>
      <c r="C64" s="212" t="s">
        <v>47</v>
      </c>
      <c r="D64" s="183" t="s">
        <v>29</v>
      </c>
      <c r="E64" s="184">
        <v>1</v>
      </c>
      <c r="F64" s="185"/>
      <c r="G64" s="189">
        <f>E64*F64</f>
        <v>0</v>
      </c>
      <c r="H64" s="198"/>
      <c r="I64" s="281"/>
      <c r="J64" s="265"/>
      <c r="K64" s="258"/>
      <c r="L64" s="266"/>
      <c r="N64" s="265"/>
    </row>
    <row r="65" spans="1:256" s="182" customFormat="1" x14ac:dyDescent="0.2">
      <c r="A65" s="180"/>
      <c r="C65" s="212"/>
      <c r="D65" s="183"/>
      <c r="E65" s="188"/>
      <c r="F65" s="189"/>
      <c r="G65" s="189"/>
      <c r="H65" s="198"/>
      <c r="I65" s="281"/>
      <c r="J65" s="214"/>
      <c r="K65" s="215"/>
      <c r="L65" s="216"/>
    </row>
    <row r="66" spans="1:256" s="113" customFormat="1" x14ac:dyDescent="0.25">
      <c r="A66" s="60">
        <v>2</v>
      </c>
      <c r="B66" s="61"/>
      <c r="C66" s="62" t="s">
        <v>563</v>
      </c>
      <c r="D66" s="63"/>
      <c r="E66" s="64"/>
      <c r="F66" s="64"/>
      <c r="G66" s="65">
        <f>SUM(G44:G65)</f>
        <v>0</v>
      </c>
      <c r="I66" s="114"/>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9"/>
      <c r="AN66" s="9"/>
      <c r="AO66" s="10"/>
      <c r="AP66" s="10"/>
      <c r="AQ66" s="10"/>
      <c r="AR66" s="10"/>
    </row>
    <row r="67" spans="1:256" s="132" customFormat="1" x14ac:dyDescent="0.2">
      <c r="A67" s="130"/>
      <c r="B67" s="269"/>
      <c r="C67" s="160"/>
      <c r="D67" s="133"/>
      <c r="E67" s="136"/>
      <c r="F67" s="137"/>
      <c r="G67" s="135"/>
      <c r="H67" s="291"/>
      <c r="I67" s="292"/>
      <c r="J67" s="179"/>
      <c r="K67" s="208"/>
      <c r="L67" s="209"/>
      <c r="N67" s="179"/>
    </row>
    <row r="68" spans="1:256" s="32" customFormat="1" x14ac:dyDescent="0.2">
      <c r="A68" s="116"/>
      <c r="B68" s="116"/>
      <c r="C68" s="117"/>
      <c r="D68" s="116"/>
      <c r="E68" s="118"/>
      <c r="F68" s="119"/>
      <c r="G68" s="119"/>
      <c r="H68" s="48"/>
      <c r="I68" s="49"/>
      <c r="AM68" s="9"/>
      <c r="AN68" s="9"/>
      <c r="AO68" s="10"/>
      <c r="AP68" s="10"/>
      <c r="AQ68" s="10"/>
      <c r="AR68" s="10"/>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s="32" customFormat="1" ht="15" x14ac:dyDescent="0.25">
      <c r="A69" s="80" t="s">
        <v>15</v>
      </c>
      <c r="B69" s="81"/>
      <c r="C69" s="82" t="s">
        <v>9</v>
      </c>
      <c r="D69" s="80"/>
      <c r="E69" s="83"/>
      <c r="F69" s="84"/>
      <c r="G69" s="85" t="s">
        <v>24</v>
      </c>
      <c r="H69" s="48"/>
      <c r="I69" s="49"/>
      <c r="AM69" s="9"/>
      <c r="AN69" s="9"/>
      <c r="AO69" s="10"/>
      <c r="AP69" s="10"/>
      <c r="AQ69" s="10"/>
      <c r="AR69" s="10"/>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x14ac:dyDescent="0.25">
      <c r="A70" s="86">
        <v>1</v>
      </c>
      <c r="B70" s="87"/>
      <c r="C70" s="88" t="str">
        <f>C5</f>
        <v>ELEKTROINSTALACIJSKA DELA - EL. EN. INFRASTRUKTURA</v>
      </c>
      <c r="D70" s="89"/>
      <c r="E70" s="86"/>
      <c r="F70" s="86"/>
      <c r="G70" s="74">
        <f>G41</f>
        <v>0</v>
      </c>
    </row>
    <row r="71" spans="1:256" x14ac:dyDescent="0.25">
      <c r="A71" s="86">
        <v>2</v>
      </c>
      <c r="B71" s="87"/>
      <c r="C71" s="86" t="str">
        <f>C43</f>
        <v>GRADBENA DELA</v>
      </c>
      <c r="D71" s="89"/>
      <c r="E71" s="86"/>
      <c r="F71" s="86"/>
      <c r="G71" s="74">
        <f>G66</f>
        <v>0</v>
      </c>
    </row>
    <row r="72" spans="1:256" s="48" customFormat="1" ht="15" x14ac:dyDescent="0.25">
      <c r="A72" s="90"/>
      <c r="B72" s="91"/>
      <c r="C72" s="92" t="s">
        <v>552</v>
      </c>
      <c r="D72" s="93"/>
      <c r="E72" s="94"/>
      <c r="F72" s="95"/>
      <c r="G72" s="96">
        <f>SUM(G70:G71)</f>
        <v>0</v>
      </c>
      <c r="I72" s="49"/>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9"/>
      <c r="AN72" s="9"/>
      <c r="AO72" s="10"/>
      <c r="AP72" s="10"/>
      <c r="AQ72" s="10"/>
      <c r="AR72" s="10"/>
    </row>
    <row r="73" spans="1:256" s="48" customFormat="1" ht="15" x14ac:dyDescent="0.25">
      <c r="A73" s="97"/>
      <c r="B73" s="98"/>
      <c r="C73" s="99"/>
      <c r="D73" s="100"/>
      <c r="E73" s="101"/>
      <c r="F73" s="102"/>
      <c r="G73" s="74"/>
      <c r="I73" s="49"/>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9"/>
      <c r="AN73" s="9"/>
      <c r="AO73" s="10"/>
      <c r="AP73" s="10"/>
      <c r="AQ73" s="10"/>
      <c r="AR73" s="10"/>
    </row>
    <row r="74" spans="1:256" s="48" customFormat="1" ht="15.75" x14ac:dyDescent="0.25">
      <c r="A74" s="97"/>
      <c r="B74" s="98"/>
      <c r="C74" s="103"/>
      <c r="D74" s="104"/>
      <c r="E74" s="105"/>
      <c r="F74" s="106"/>
      <c r="G74" s="107"/>
      <c r="I74" s="49"/>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9"/>
      <c r="AN74" s="9"/>
      <c r="AO74" s="10"/>
      <c r="AP74" s="10"/>
      <c r="AQ74" s="10"/>
      <c r="AR74"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V44"/>
  <sheetViews>
    <sheetView zoomScale="110" zoomScaleNormal="110" zoomScaleSheetLayoutView="100" workbookViewId="0">
      <pane ySplit="3" topLeftCell="A27" activePane="bottomLeft" state="frozen"/>
      <selection activeCell="C28" sqref="C28"/>
      <selection pane="bottomLeft" activeCell="G37" sqref="G37"/>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15.75" x14ac:dyDescent="0.25">
      <c r="A1" s="46" t="s">
        <v>247</v>
      </c>
      <c r="B1" s="47"/>
      <c r="C1" s="2"/>
      <c r="D1" s="3"/>
      <c r="E1" s="4"/>
      <c r="F1" s="5"/>
      <c r="G1" s="6" t="s">
        <v>0</v>
      </c>
    </row>
    <row r="2" spans="1:256" ht="15.75" x14ac:dyDescent="0.25">
      <c r="A2" s="46"/>
      <c r="B2" s="50"/>
      <c r="C2" s="12"/>
      <c r="D2" s="13"/>
      <c r="E2" s="4"/>
      <c r="F2" s="5"/>
      <c r="G2" s="6"/>
      <c r="H2" s="51"/>
      <c r="I2" s="52"/>
    </row>
    <row r="3" spans="1:256" ht="15.75" x14ac:dyDescent="0.25">
      <c r="A3" s="53" t="s">
        <v>28</v>
      </c>
      <c r="B3" s="50"/>
      <c r="C3" s="12"/>
      <c r="D3" s="13"/>
      <c r="E3" s="4"/>
      <c r="F3" s="5"/>
      <c r="G3" s="6"/>
      <c r="H3" s="51"/>
      <c r="I3" s="52"/>
    </row>
    <row r="4" spans="1:256"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x14ac:dyDescent="0.25">
      <c r="A5" s="60">
        <v>1</v>
      </c>
      <c r="B5" s="61"/>
      <c r="C5" s="62" t="s">
        <v>248</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x14ac:dyDescent="0.2">
      <c r="A6" s="180"/>
      <c r="B6" s="181"/>
      <c r="D6" s="183"/>
      <c r="E6" s="184"/>
      <c r="F6" s="185"/>
      <c r="G6" s="185"/>
      <c r="H6" s="270"/>
      <c r="I6" s="198"/>
      <c r="J6" s="198"/>
      <c r="K6" s="198"/>
      <c r="L6" s="198"/>
      <c r="M6" s="198"/>
      <c r="N6" s="198"/>
      <c r="O6" s="198"/>
      <c r="P6" s="198"/>
      <c r="Q6" s="198"/>
      <c r="R6" s="198"/>
      <c r="S6" s="198"/>
      <c r="T6" s="198"/>
      <c r="U6" s="198"/>
    </row>
    <row r="7" spans="1:256" s="182" customFormat="1" ht="38.25" x14ac:dyDescent="0.2">
      <c r="A7" s="180">
        <v>1</v>
      </c>
      <c r="B7" s="181" t="s">
        <v>31</v>
      </c>
      <c r="C7" s="182" t="s">
        <v>249</v>
      </c>
      <c r="D7" s="183"/>
      <c r="E7" s="184"/>
      <c r="F7" s="185"/>
      <c r="G7" s="185"/>
      <c r="H7" s="199"/>
      <c r="I7" s="198"/>
      <c r="J7" s="198"/>
      <c r="K7" s="198"/>
      <c r="L7" s="198"/>
      <c r="M7" s="198"/>
      <c r="N7" s="198"/>
      <c r="O7" s="198"/>
      <c r="P7" s="198"/>
      <c r="Q7" s="198"/>
      <c r="R7" s="198"/>
      <c r="S7" s="198"/>
      <c r="T7" s="198"/>
      <c r="U7" s="198"/>
    </row>
    <row r="8" spans="1:256" s="182" customFormat="1" x14ac:dyDescent="0.2">
      <c r="A8" s="180"/>
      <c r="B8" s="190" t="s">
        <v>33</v>
      </c>
      <c r="C8" s="210" t="s">
        <v>194</v>
      </c>
      <c r="D8" s="183" t="s">
        <v>22</v>
      </c>
      <c r="E8" s="188">
        <v>45</v>
      </c>
      <c r="F8" s="185"/>
      <c r="G8" s="185">
        <f>E8*F8</f>
        <v>0</v>
      </c>
      <c r="H8" s="211"/>
      <c r="I8" s="197"/>
      <c r="J8" s="198"/>
      <c r="K8" s="198"/>
      <c r="L8" s="198"/>
      <c r="M8" s="198"/>
      <c r="N8" s="198"/>
      <c r="O8" s="198"/>
      <c r="P8" s="198"/>
      <c r="Q8" s="198"/>
      <c r="R8" s="198"/>
      <c r="S8" s="198"/>
      <c r="T8" s="198"/>
      <c r="U8" s="198"/>
    </row>
    <row r="9" spans="1:256" s="182" customFormat="1" x14ac:dyDescent="0.2">
      <c r="A9" s="180"/>
      <c r="B9" s="212"/>
      <c r="D9" s="183"/>
      <c r="E9" s="184"/>
      <c r="F9" s="185"/>
      <c r="G9" s="185"/>
      <c r="H9" s="199"/>
      <c r="I9" s="198"/>
      <c r="J9" s="198"/>
      <c r="K9" s="197"/>
      <c r="L9" s="197"/>
      <c r="M9" s="198"/>
      <c r="N9" s="198"/>
      <c r="O9" s="198"/>
      <c r="P9" s="198"/>
      <c r="Q9" s="198"/>
      <c r="R9" s="198"/>
      <c r="S9" s="198"/>
      <c r="T9" s="198"/>
      <c r="U9" s="198"/>
    </row>
    <row r="10" spans="1:256" s="182" customFormat="1" ht="25.5" x14ac:dyDescent="0.2">
      <c r="A10" s="180">
        <v>2</v>
      </c>
      <c r="B10" s="181" t="s">
        <v>31</v>
      </c>
      <c r="C10" s="212" t="s">
        <v>37</v>
      </c>
      <c r="D10" s="183"/>
      <c r="E10" s="184"/>
      <c r="F10" s="185"/>
      <c r="G10" s="189"/>
      <c r="H10" s="213"/>
      <c r="I10" s="213"/>
      <c r="J10" s="222"/>
      <c r="K10" s="271"/>
      <c r="L10" s="272"/>
      <c r="M10" s="198"/>
      <c r="N10" s="198"/>
      <c r="O10" s="198"/>
      <c r="P10" s="273"/>
      <c r="Q10" s="198"/>
      <c r="R10" s="198"/>
      <c r="S10" s="198"/>
      <c r="T10" s="273"/>
      <c r="U10" s="198"/>
      <c r="X10" s="217"/>
      <c r="AB10" s="217"/>
      <c r="AF10" s="217"/>
      <c r="AJ10" s="217"/>
      <c r="AN10" s="217"/>
      <c r="AR10" s="217"/>
      <c r="AV10" s="217"/>
      <c r="AZ10" s="217"/>
      <c r="BD10" s="217"/>
      <c r="BH10" s="217"/>
      <c r="BL10" s="217"/>
      <c r="BP10" s="217"/>
      <c r="BT10" s="217"/>
      <c r="BX10" s="217"/>
      <c r="CB10" s="217"/>
      <c r="CF10" s="217"/>
      <c r="CJ10" s="217"/>
      <c r="CN10" s="217"/>
      <c r="CR10" s="217"/>
      <c r="CV10" s="217"/>
      <c r="CZ10" s="217"/>
      <c r="DD10" s="217"/>
      <c r="DH10" s="217"/>
      <c r="DL10" s="217"/>
      <c r="DP10" s="217"/>
      <c r="DT10" s="217"/>
      <c r="DX10" s="217"/>
      <c r="EB10" s="217"/>
      <c r="EF10" s="217"/>
      <c r="EJ10" s="217"/>
      <c r="EN10" s="217"/>
      <c r="ER10" s="217"/>
      <c r="EV10" s="217"/>
      <c r="EZ10" s="217"/>
      <c r="FD10" s="217"/>
      <c r="FH10" s="217"/>
      <c r="FL10" s="217"/>
      <c r="FP10" s="217"/>
      <c r="FT10" s="217"/>
      <c r="FX10" s="217"/>
      <c r="GB10" s="217"/>
      <c r="GF10" s="217"/>
      <c r="GJ10" s="217"/>
      <c r="GN10" s="217"/>
      <c r="GR10" s="217"/>
      <c r="GV10" s="217"/>
      <c r="GZ10" s="217"/>
      <c r="HD10" s="217"/>
      <c r="HH10" s="217"/>
      <c r="HL10" s="217"/>
      <c r="HP10" s="217"/>
      <c r="HT10" s="217"/>
      <c r="HX10" s="217"/>
      <c r="IB10" s="217"/>
      <c r="IF10" s="217"/>
      <c r="IJ10" s="217"/>
      <c r="IN10" s="217"/>
      <c r="IR10" s="217"/>
      <c r="IV10" s="217"/>
    </row>
    <row r="11" spans="1:256" s="182" customFormat="1" x14ac:dyDescent="0.2">
      <c r="B11" s="263" t="s">
        <v>33</v>
      </c>
      <c r="C11" s="212" t="s">
        <v>250</v>
      </c>
      <c r="D11" s="183" t="s">
        <v>22</v>
      </c>
      <c r="E11" s="188">
        <v>35</v>
      </c>
      <c r="F11" s="219"/>
      <c r="G11" s="189">
        <f>E11*F11</f>
        <v>0</v>
      </c>
      <c r="H11" s="211"/>
      <c r="I11" s="199"/>
      <c r="J11" s="222"/>
      <c r="K11" s="274"/>
      <c r="L11" s="188"/>
      <c r="M11" s="198"/>
      <c r="N11" s="198"/>
      <c r="O11" s="273"/>
      <c r="P11" s="198"/>
      <c r="Q11" s="198"/>
      <c r="R11" s="198"/>
      <c r="S11" s="273"/>
      <c r="T11" s="198"/>
      <c r="U11" s="198"/>
      <c r="W11" s="217"/>
      <c r="AA11" s="217"/>
      <c r="AE11" s="217"/>
      <c r="AI11" s="217"/>
      <c r="AM11" s="217"/>
      <c r="AQ11" s="217"/>
      <c r="AU11" s="217"/>
      <c r="AY11" s="217"/>
      <c r="BC11" s="217"/>
      <c r="BG11" s="217"/>
      <c r="BK11" s="217"/>
      <c r="BO11" s="217"/>
      <c r="BS11" s="217"/>
      <c r="BW11" s="217"/>
      <c r="CA11" s="217"/>
      <c r="CE11" s="217"/>
      <c r="CI11" s="217"/>
      <c r="CM11" s="217"/>
      <c r="CQ11" s="217"/>
      <c r="CU11" s="217"/>
      <c r="CY11" s="217"/>
      <c r="DC11" s="217"/>
      <c r="DG11" s="217"/>
      <c r="DK11" s="217"/>
      <c r="DO11" s="217"/>
      <c r="DS11" s="217"/>
      <c r="DW11" s="217"/>
      <c r="EA11" s="217"/>
      <c r="EE11" s="217"/>
      <c r="EI11" s="217"/>
      <c r="EM11" s="217"/>
      <c r="EQ11" s="217"/>
      <c r="EU11" s="217"/>
      <c r="EY11" s="217"/>
      <c r="FC11" s="217"/>
      <c r="FG11" s="217"/>
      <c r="FK11" s="217"/>
      <c r="FO11" s="217"/>
      <c r="FS11" s="217"/>
      <c r="FW11" s="217"/>
      <c r="GA11" s="217"/>
      <c r="GE11" s="217"/>
      <c r="GI11" s="217"/>
      <c r="GM11" s="217"/>
      <c r="GQ11" s="217"/>
      <c r="GU11" s="217"/>
      <c r="GY11" s="217"/>
      <c r="HC11" s="217"/>
      <c r="HG11" s="217"/>
      <c r="HK11" s="217"/>
      <c r="HO11" s="217"/>
      <c r="HS11" s="217"/>
      <c r="HW11" s="217"/>
      <c r="IA11" s="217"/>
      <c r="IE11" s="217"/>
      <c r="II11" s="217"/>
      <c r="IM11" s="217"/>
      <c r="IQ11" s="217"/>
      <c r="IU11" s="217"/>
    </row>
    <row r="12" spans="1:256" s="182" customFormat="1" x14ac:dyDescent="0.2">
      <c r="B12" s="265"/>
      <c r="C12" s="212"/>
      <c r="D12" s="183"/>
      <c r="E12" s="184"/>
      <c r="F12" s="219"/>
      <c r="G12" s="189"/>
      <c r="H12" s="213"/>
      <c r="I12" s="213"/>
      <c r="J12" s="222"/>
      <c r="K12" s="274"/>
      <c r="L12" s="188"/>
      <c r="M12" s="198"/>
      <c r="N12" s="198"/>
      <c r="O12" s="273"/>
      <c r="P12" s="198"/>
      <c r="Q12" s="198"/>
      <c r="R12" s="198"/>
      <c r="S12" s="273"/>
      <c r="T12" s="198"/>
      <c r="U12" s="198"/>
      <c r="W12" s="217"/>
      <c r="AA12" s="217"/>
      <c r="AE12" s="217"/>
      <c r="AI12" s="217"/>
      <c r="AM12" s="217"/>
      <c r="AQ12" s="217"/>
      <c r="AU12" s="217"/>
      <c r="AY12" s="217"/>
      <c r="BC12" s="217"/>
      <c r="BG12" s="217"/>
      <c r="BK12" s="217"/>
      <c r="BO12" s="217"/>
      <c r="BS12" s="217"/>
      <c r="BW12" s="217"/>
      <c r="CA12" s="217"/>
      <c r="CE12" s="217"/>
      <c r="CI12" s="217"/>
      <c r="CM12" s="217"/>
      <c r="CQ12" s="217"/>
      <c r="CU12" s="217"/>
      <c r="CY12" s="217"/>
      <c r="DC12" s="217"/>
      <c r="DG12" s="217"/>
      <c r="DK12" s="217"/>
      <c r="DO12" s="217"/>
      <c r="DS12" s="217"/>
      <c r="DW12" s="217"/>
      <c r="EA12" s="217"/>
      <c r="EE12" s="217"/>
      <c r="EI12" s="217"/>
      <c r="EM12" s="217"/>
      <c r="EQ12" s="217"/>
      <c r="EU12" s="217"/>
      <c r="EY12" s="217"/>
      <c r="FC12" s="217"/>
      <c r="FG12" s="217"/>
      <c r="FK12" s="217"/>
      <c r="FO12" s="217"/>
      <c r="FS12" s="217"/>
      <c r="FW12" s="217"/>
      <c r="GA12" s="217"/>
      <c r="GE12" s="217"/>
      <c r="GI12" s="217"/>
      <c r="GM12" s="217"/>
      <c r="GQ12" s="217"/>
      <c r="GU12" s="217"/>
      <c r="GY12" s="217"/>
      <c r="HC12" s="217"/>
      <c r="HG12" s="217"/>
      <c r="HK12" s="217"/>
      <c r="HO12" s="217"/>
      <c r="HS12" s="217"/>
      <c r="HW12" s="217"/>
      <c r="IA12" s="217"/>
      <c r="IE12" s="217"/>
      <c r="II12" s="217"/>
      <c r="IM12" s="217"/>
      <c r="IQ12" s="217"/>
      <c r="IU12" s="217"/>
    </row>
    <row r="13" spans="1:256" s="182" customFormat="1" x14ac:dyDescent="0.2">
      <c r="A13" s="180">
        <v>3</v>
      </c>
      <c r="B13" s="181" t="s">
        <v>31</v>
      </c>
      <c r="C13" s="212" t="s">
        <v>196</v>
      </c>
      <c r="D13" s="183" t="s">
        <v>22</v>
      </c>
      <c r="E13" s="184">
        <v>30</v>
      </c>
      <c r="F13" s="185"/>
      <c r="G13" s="189">
        <f>E13*F13</f>
        <v>0</v>
      </c>
      <c r="H13" s="211"/>
      <c r="I13" s="213"/>
      <c r="J13" s="222"/>
      <c r="K13" s="271"/>
      <c r="L13" s="272"/>
      <c r="M13" s="198"/>
      <c r="N13" s="198"/>
      <c r="O13" s="198"/>
      <c r="P13" s="198"/>
      <c r="Q13" s="198"/>
      <c r="R13" s="198"/>
      <c r="S13" s="198"/>
      <c r="T13" s="198"/>
      <c r="U13" s="198"/>
    </row>
    <row r="14" spans="1:256" s="182" customFormat="1" x14ac:dyDescent="0.2">
      <c r="A14" s="180"/>
      <c r="C14" s="212"/>
      <c r="D14" s="183"/>
      <c r="E14" s="184"/>
      <c r="F14" s="185"/>
      <c r="G14" s="189"/>
      <c r="H14" s="223"/>
      <c r="I14" s="213"/>
      <c r="J14" s="222"/>
      <c r="K14" s="271"/>
      <c r="L14" s="272"/>
      <c r="M14" s="198"/>
      <c r="N14" s="198"/>
      <c r="O14" s="198"/>
      <c r="P14" s="198"/>
      <c r="Q14" s="198"/>
      <c r="R14" s="198"/>
      <c r="S14" s="198"/>
      <c r="T14" s="198"/>
      <c r="U14" s="198"/>
    </row>
    <row r="15" spans="1:256" s="182" customFormat="1" ht="25.5" x14ac:dyDescent="0.2">
      <c r="A15" s="180">
        <v>4</v>
      </c>
      <c r="B15" s="181" t="s">
        <v>31</v>
      </c>
      <c r="C15" s="182" t="s">
        <v>197</v>
      </c>
      <c r="D15" s="183" t="s">
        <v>29</v>
      </c>
      <c r="E15" s="188">
        <v>1</v>
      </c>
      <c r="F15" s="185"/>
      <c r="G15" s="185">
        <f>E15*F15</f>
        <v>0</v>
      </c>
      <c r="H15" s="199"/>
      <c r="I15" s="198"/>
      <c r="J15" s="198"/>
      <c r="K15" s="198"/>
      <c r="L15" s="198"/>
      <c r="M15" s="198"/>
      <c r="N15" s="198"/>
      <c r="O15" s="198"/>
      <c r="P15" s="198"/>
      <c r="Q15" s="198"/>
      <c r="R15" s="198"/>
      <c r="S15" s="198"/>
      <c r="T15" s="198"/>
      <c r="U15" s="198"/>
    </row>
    <row r="16" spans="1:256" s="182" customFormat="1" x14ac:dyDescent="0.2">
      <c r="A16" s="180"/>
      <c r="B16" s="212"/>
      <c r="D16" s="183"/>
      <c r="E16" s="184"/>
      <c r="F16" s="185"/>
      <c r="G16" s="185"/>
      <c r="H16" s="199"/>
      <c r="I16" s="198"/>
      <c r="J16" s="198"/>
      <c r="K16" s="198"/>
      <c r="L16" s="198"/>
      <c r="M16" s="198"/>
      <c r="N16" s="198"/>
      <c r="O16" s="198"/>
      <c r="P16" s="198"/>
      <c r="Q16" s="198"/>
      <c r="R16" s="198"/>
      <c r="S16" s="198"/>
      <c r="T16" s="198"/>
      <c r="U16" s="198"/>
    </row>
    <row r="17" spans="1:44" s="182" customFormat="1" ht="46.5" customHeight="1" x14ac:dyDescent="0.2">
      <c r="A17" s="233">
        <v>5</v>
      </c>
      <c r="B17" s="234" t="s">
        <v>31</v>
      </c>
      <c r="C17" s="235" t="s">
        <v>198</v>
      </c>
      <c r="D17" s="236" t="s">
        <v>29</v>
      </c>
      <c r="E17" s="237">
        <v>1</v>
      </c>
      <c r="F17" s="238"/>
      <c r="G17" s="185">
        <f>E17*F17</f>
        <v>0</v>
      </c>
      <c r="H17" s="239"/>
      <c r="I17" s="240"/>
      <c r="J17" s="275"/>
      <c r="K17" s="276"/>
      <c r="L17" s="277"/>
      <c r="M17" s="198"/>
      <c r="N17" s="198"/>
      <c r="O17" s="198"/>
      <c r="P17" s="198"/>
      <c r="Q17" s="198"/>
      <c r="R17" s="198"/>
      <c r="S17" s="198"/>
      <c r="T17" s="198"/>
      <c r="U17" s="198"/>
    </row>
    <row r="18" spans="1:44" s="182" customFormat="1" x14ac:dyDescent="0.2">
      <c r="A18" s="233"/>
      <c r="B18" s="245"/>
      <c r="C18" s="235"/>
      <c r="D18" s="236"/>
      <c r="E18" s="237"/>
      <c r="F18" s="238"/>
      <c r="G18" s="238"/>
      <c r="H18" s="239"/>
      <c r="I18" s="240"/>
      <c r="J18" s="275"/>
      <c r="K18" s="276"/>
      <c r="L18" s="277"/>
      <c r="M18" s="198"/>
      <c r="N18" s="198"/>
      <c r="O18" s="198"/>
      <c r="P18" s="198"/>
      <c r="Q18" s="198"/>
      <c r="R18" s="198"/>
      <c r="S18" s="198"/>
      <c r="T18" s="198"/>
      <c r="U18" s="198"/>
    </row>
    <row r="19" spans="1:44" s="182" customFormat="1" x14ac:dyDescent="0.2">
      <c r="A19" s="233">
        <v>6</v>
      </c>
      <c r="B19" s="234" t="s">
        <v>31</v>
      </c>
      <c r="C19" s="245" t="s">
        <v>251</v>
      </c>
      <c r="D19" s="236" t="s">
        <v>29</v>
      </c>
      <c r="E19" s="237">
        <v>1</v>
      </c>
      <c r="F19" s="238"/>
      <c r="G19" s="185">
        <f>E19*F19</f>
        <v>0</v>
      </c>
      <c r="H19" s="239"/>
      <c r="I19" s="240"/>
      <c r="J19" s="275"/>
      <c r="K19" s="276"/>
      <c r="L19" s="277"/>
      <c r="M19" s="198"/>
      <c r="N19" s="198"/>
      <c r="O19" s="198"/>
      <c r="P19" s="198"/>
      <c r="Q19" s="198"/>
      <c r="R19" s="198"/>
      <c r="S19" s="198"/>
      <c r="T19" s="198"/>
      <c r="U19" s="198"/>
    </row>
    <row r="20" spans="1:44" s="113" customFormat="1" x14ac:dyDescent="0.25">
      <c r="A20" s="60">
        <v>1</v>
      </c>
      <c r="B20" s="61"/>
      <c r="C20" s="62" t="s">
        <v>566</v>
      </c>
      <c r="D20" s="63"/>
      <c r="E20" s="64"/>
      <c r="F20" s="64"/>
      <c r="G20" s="65">
        <f>SUM(G6:G19)</f>
        <v>0</v>
      </c>
      <c r="I20" s="114"/>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9"/>
      <c r="AN20" s="9"/>
      <c r="AO20" s="10"/>
      <c r="AP20" s="10"/>
      <c r="AQ20" s="10"/>
      <c r="AR20" s="10"/>
    </row>
    <row r="21" spans="1:44" s="182" customFormat="1" x14ac:dyDescent="0.2">
      <c r="A21" s="180"/>
      <c r="B21" s="181"/>
      <c r="C21" s="212"/>
      <c r="D21" s="183"/>
      <c r="E21" s="184"/>
      <c r="F21" s="185"/>
      <c r="G21" s="185"/>
      <c r="H21" s="185"/>
      <c r="I21" s="221"/>
      <c r="J21" s="198"/>
      <c r="K21" s="198"/>
      <c r="L21" s="198"/>
      <c r="M21" s="198"/>
      <c r="N21" s="198"/>
      <c r="O21" s="198"/>
      <c r="P21" s="198"/>
      <c r="Q21" s="198"/>
      <c r="R21" s="198"/>
      <c r="S21" s="198"/>
      <c r="T21" s="198"/>
      <c r="U21" s="198"/>
    </row>
    <row r="22" spans="1:44" s="113" customFormat="1" x14ac:dyDescent="0.25">
      <c r="A22" s="60">
        <v>2</v>
      </c>
      <c r="B22" s="61"/>
      <c r="C22" s="62" t="s">
        <v>252</v>
      </c>
      <c r="D22" s="63"/>
      <c r="E22" s="64"/>
      <c r="F22" s="64"/>
      <c r="G22" s="65"/>
      <c r="I22" s="114"/>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9"/>
      <c r="AN22" s="9"/>
      <c r="AO22" s="10"/>
      <c r="AP22" s="10"/>
      <c r="AQ22" s="10"/>
      <c r="AR22" s="10"/>
    </row>
    <row r="23" spans="1:44" s="247" customFormat="1" x14ac:dyDescent="0.2">
      <c r="B23" s="279"/>
      <c r="C23" s="204"/>
      <c r="D23" s="249"/>
      <c r="E23" s="250"/>
      <c r="F23" s="251"/>
      <c r="G23" s="251"/>
      <c r="H23" s="222"/>
      <c r="I23" s="252"/>
      <c r="J23" s="280"/>
      <c r="K23" s="199"/>
      <c r="L23" s="199"/>
      <c r="M23" s="199"/>
      <c r="N23" s="199"/>
      <c r="O23" s="199"/>
      <c r="P23" s="199"/>
      <c r="Q23" s="199"/>
      <c r="R23" s="199"/>
      <c r="S23" s="199"/>
      <c r="T23" s="199"/>
      <c r="U23" s="199"/>
    </row>
    <row r="24" spans="1:44" s="247" customFormat="1" x14ac:dyDescent="0.2">
      <c r="B24" s="279"/>
      <c r="C24" s="204"/>
      <c r="D24" s="249"/>
      <c r="E24" s="250"/>
      <c r="F24" s="251"/>
      <c r="G24" s="251"/>
      <c r="H24" s="222"/>
      <c r="I24" s="252"/>
      <c r="J24" s="280"/>
      <c r="K24" s="199"/>
      <c r="L24" s="199"/>
      <c r="M24" s="199"/>
      <c r="N24" s="199"/>
      <c r="O24" s="199"/>
      <c r="P24" s="199"/>
      <c r="Q24" s="199"/>
      <c r="R24" s="199"/>
      <c r="S24" s="199"/>
      <c r="T24" s="199"/>
      <c r="U24" s="199"/>
    </row>
    <row r="25" spans="1:44" s="182" customFormat="1" ht="76.5" x14ac:dyDescent="0.2">
      <c r="A25" s="180">
        <v>1</v>
      </c>
      <c r="B25" s="181" t="s">
        <v>31</v>
      </c>
      <c r="C25" s="182" t="s">
        <v>200</v>
      </c>
      <c r="D25" s="255" t="s">
        <v>22</v>
      </c>
      <c r="E25" s="184">
        <v>30</v>
      </c>
      <c r="F25" s="185"/>
      <c r="G25" s="189">
        <f>E25*F25</f>
        <v>0</v>
      </c>
      <c r="H25" s="255"/>
      <c r="I25" s="312"/>
      <c r="J25" s="214"/>
      <c r="K25" s="215"/>
      <c r="L25" s="216"/>
    </row>
    <row r="26" spans="1:44" s="182" customFormat="1" x14ac:dyDescent="0.2">
      <c r="A26" s="180"/>
      <c r="B26" s="181"/>
      <c r="D26" s="255"/>
      <c r="E26" s="184"/>
      <c r="F26" s="185"/>
      <c r="G26" s="185"/>
      <c r="H26" s="255"/>
      <c r="I26" s="221"/>
      <c r="J26" s="214"/>
      <c r="K26" s="215"/>
      <c r="L26" s="216"/>
    </row>
    <row r="27" spans="1:44" s="182" customFormat="1" ht="64.5" customHeight="1" x14ac:dyDescent="0.25">
      <c r="A27" s="182">
        <v>2</v>
      </c>
      <c r="B27" s="181" t="s">
        <v>31</v>
      </c>
      <c r="C27" s="419" t="s">
        <v>580</v>
      </c>
      <c r="D27" s="265" t="s">
        <v>21</v>
      </c>
      <c r="E27" s="180">
        <v>2</v>
      </c>
      <c r="F27" s="294"/>
      <c r="G27" s="296">
        <f>E27*F27</f>
        <v>0</v>
      </c>
      <c r="H27" s="212"/>
      <c r="I27" s="257"/>
      <c r="J27" s="214"/>
      <c r="K27" s="215"/>
      <c r="L27" s="216"/>
    </row>
    <row r="28" spans="1:44" s="182" customFormat="1" ht="18.75" customHeight="1" x14ac:dyDescent="0.25">
      <c r="A28" s="180"/>
      <c r="B28" s="181"/>
      <c r="D28" s="265"/>
      <c r="E28" s="180"/>
      <c r="F28" s="294"/>
      <c r="G28" s="296"/>
      <c r="H28" s="212"/>
      <c r="I28" s="257"/>
      <c r="J28" s="214"/>
      <c r="K28" s="215"/>
      <c r="L28" s="216"/>
    </row>
    <row r="29" spans="1:44" s="182" customFormat="1" ht="89.25" x14ac:dyDescent="0.2">
      <c r="A29" s="180">
        <v>3</v>
      </c>
      <c r="B29" s="181" t="s">
        <v>31</v>
      </c>
      <c r="C29" s="259" t="s">
        <v>182</v>
      </c>
      <c r="D29" s="183" t="s">
        <v>29</v>
      </c>
      <c r="E29" s="184">
        <v>4</v>
      </c>
      <c r="F29" s="185"/>
      <c r="G29" s="189">
        <f>E29*F29</f>
        <v>0</v>
      </c>
      <c r="H29" s="255"/>
      <c r="I29" s="258"/>
      <c r="J29" s="214"/>
      <c r="K29" s="215"/>
      <c r="L29" s="216"/>
    </row>
    <row r="30" spans="1:44" s="182" customFormat="1" x14ac:dyDescent="0.2">
      <c r="D30" s="183"/>
      <c r="E30" s="184"/>
      <c r="F30" s="185"/>
      <c r="G30" s="185"/>
      <c r="H30" s="255"/>
      <c r="I30" s="258"/>
      <c r="J30" s="214"/>
      <c r="K30" s="215"/>
      <c r="L30" s="216"/>
    </row>
    <row r="31" spans="1:44" s="182" customFormat="1" ht="76.5" customHeight="1" x14ac:dyDescent="0.2">
      <c r="A31" s="180">
        <v>4</v>
      </c>
      <c r="B31" s="181" t="s">
        <v>31</v>
      </c>
      <c r="C31" s="212" t="s">
        <v>183</v>
      </c>
      <c r="D31" s="183" t="s">
        <v>187</v>
      </c>
      <c r="E31" s="185">
        <v>0.3</v>
      </c>
      <c r="F31" s="185"/>
      <c r="G31" s="189">
        <f>E31*F31</f>
        <v>0</v>
      </c>
      <c r="H31" s="255"/>
      <c r="I31" s="221"/>
      <c r="J31" s="222"/>
      <c r="K31" s="271"/>
      <c r="L31" s="272"/>
      <c r="M31" s="198"/>
      <c r="N31" s="198"/>
      <c r="O31" s="198"/>
      <c r="P31" s="198"/>
      <c r="Q31" s="198"/>
      <c r="R31" s="198"/>
      <c r="S31" s="198"/>
      <c r="T31" s="198"/>
      <c r="U31" s="198"/>
    </row>
    <row r="32" spans="1:44" s="182" customFormat="1" x14ac:dyDescent="0.2">
      <c r="A32" s="180"/>
      <c r="C32" s="212"/>
      <c r="D32" s="183"/>
      <c r="E32" s="184"/>
      <c r="F32" s="185"/>
      <c r="G32" s="189"/>
      <c r="H32" s="255"/>
      <c r="I32" s="221"/>
      <c r="J32" s="222"/>
      <c r="K32" s="271"/>
      <c r="L32" s="272"/>
      <c r="M32" s="198"/>
      <c r="N32" s="198"/>
      <c r="O32" s="198"/>
      <c r="P32" s="198"/>
      <c r="Q32" s="198"/>
      <c r="R32" s="198"/>
      <c r="S32" s="198"/>
      <c r="T32" s="198"/>
      <c r="U32" s="198"/>
    </row>
    <row r="33" spans="1:256" s="212" customFormat="1" ht="30" customHeight="1" x14ac:dyDescent="0.2">
      <c r="A33" s="180">
        <v>7</v>
      </c>
      <c r="B33" s="263" t="s">
        <v>31</v>
      </c>
      <c r="C33" s="212" t="s">
        <v>46</v>
      </c>
      <c r="D33" s="183" t="s">
        <v>29</v>
      </c>
      <c r="E33" s="184">
        <v>1</v>
      </c>
      <c r="F33" s="185"/>
      <c r="G33" s="189">
        <f>E33*F33</f>
        <v>0</v>
      </c>
      <c r="H33" s="255"/>
      <c r="I33" s="281"/>
      <c r="J33" s="183"/>
      <c r="K33" s="221"/>
      <c r="L33" s="282"/>
      <c r="M33" s="283"/>
      <c r="N33" s="183"/>
      <c r="O33" s="283"/>
      <c r="P33" s="283"/>
      <c r="Q33" s="283"/>
      <c r="R33" s="283"/>
      <c r="S33" s="283"/>
      <c r="T33" s="283"/>
      <c r="U33" s="283"/>
    </row>
    <row r="34" spans="1:256" s="212" customFormat="1" x14ac:dyDescent="0.2">
      <c r="A34" s="180"/>
      <c r="B34" s="218"/>
      <c r="D34" s="183"/>
      <c r="E34" s="184"/>
      <c r="F34" s="185"/>
      <c r="G34" s="189"/>
      <c r="H34" s="223"/>
      <c r="I34" s="281"/>
      <c r="J34" s="183"/>
      <c r="K34" s="221"/>
      <c r="L34" s="282"/>
      <c r="M34" s="283"/>
      <c r="N34" s="183"/>
      <c r="O34" s="283"/>
      <c r="P34" s="283"/>
      <c r="Q34" s="283"/>
      <c r="R34" s="283"/>
      <c r="S34" s="283"/>
      <c r="T34" s="283"/>
      <c r="U34" s="283"/>
    </row>
    <row r="35" spans="1:256" s="212" customFormat="1" ht="25.5" customHeight="1" x14ac:dyDescent="0.2">
      <c r="A35" s="180">
        <v>8</v>
      </c>
      <c r="B35" s="263" t="s">
        <v>31</v>
      </c>
      <c r="C35" s="212" t="s">
        <v>47</v>
      </c>
      <c r="D35" s="183" t="s">
        <v>29</v>
      </c>
      <c r="E35" s="184">
        <v>1</v>
      </c>
      <c r="F35" s="185"/>
      <c r="G35" s="189">
        <f>E35*F35</f>
        <v>0</v>
      </c>
      <c r="H35" s="255"/>
      <c r="I35" s="281"/>
      <c r="J35" s="183"/>
      <c r="K35" s="221"/>
      <c r="L35" s="282"/>
      <c r="M35" s="283"/>
      <c r="N35" s="183"/>
      <c r="O35" s="283"/>
      <c r="P35" s="283"/>
      <c r="Q35" s="283"/>
      <c r="R35" s="283"/>
      <c r="S35" s="283"/>
      <c r="T35" s="283"/>
      <c r="U35" s="283"/>
    </row>
    <row r="36" spans="1:256" s="182" customFormat="1" x14ac:dyDescent="0.2">
      <c r="A36" s="180"/>
      <c r="C36" s="212"/>
      <c r="D36" s="183"/>
      <c r="E36" s="188"/>
      <c r="F36" s="189"/>
      <c r="G36" s="189"/>
      <c r="H36" s="223"/>
      <c r="I36" s="281"/>
      <c r="J36" s="222"/>
      <c r="K36" s="271"/>
      <c r="L36" s="272"/>
      <c r="M36" s="198"/>
      <c r="N36" s="198"/>
      <c r="O36" s="198"/>
      <c r="P36" s="198"/>
      <c r="Q36" s="198"/>
      <c r="R36" s="198"/>
      <c r="S36" s="198"/>
      <c r="T36" s="198"/>
      <c r="U36" s="198"/>
    </row>
    <row r="37" spans="1:256" s="113" customFormat="1" x14ac:dyDescent="0.25">
      <c r="A37" s="60">
        <v>2</v>
      </c>
      <c r="B37" s="61"/>
      <c r="C37" s="62" t="s">
        <v>567</v>
      </c>
      <c r="D37" s="63"/>
      <c r="E37" s="64"/>
      <c r="F37" s="64"/>
      <c r="G37" s="65">
        <f>SUM(G23:G36)</f>
        <v>0</v>
      </c>
      <c r="I37" s="114"/>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9"/>
      <c r="AN37" s="9"/>
      <c r="AO37" s="10"/>
      <c r="AP37" s="10"/>
      <c r="AQ37" s="10"/>
      <c r="AR37" s="10"/>
    </row>
    <row r="38" spans="1:256" s="32" customFormat="1" x14ac:dyDescent="0.2">
      <c r="A38" s="116"/>
      <c r="B38" s="116"/>
      <c r="C38" s="117"/>
      <c r="D38" s="116"/>
      <c r="E38" s="118"/>
      <c r="F38" s="119"/>
      <c r="G38" s="119"/>
      <c r="H38" s="48"/>
      <c r="I38" s="49"/>
      <c r="AM38" s="9"/>
      <c r="AN38" s="9"/>
      <c r="AO38" s="10"/>
      <c r="AP38" s="10"/>
      <c r="AQ38" s="10"/>
      <c r="AR38" s="10"/>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s="32" customFormat="1" ht="15" x14ac:dyDescent="0.25">
      <c r="A39" s="80" t="s">
        <v>15</v>
      </c>
      <c r="B39" s="81"/>
      <c r="C39" s="82" t="s">
        <v>9</v>
      </c>
      <c r="D39" s="80"/>
      <c r="E39" s="83"/>
      <c r="F39" s="84"/>
      <c r="G39" s="85" t="s">
        <v>24</v>
      </c>
      <c r="H39" s="48"/>
      <c r="I39" s="49"/>
      <c r="AM39" s="9"/>
      <c r="AN39" s="9"/>
      <c r="AO39" s="10"/>
      <c r="AP39" s="10"/>
      <c r="AQ39" s="10"/>
      <c r="AR39" s="10"/>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x14ac:dyDescent="0.25">
      <c r="A40" s="86">
        <v>1</v>
      </c>
      <c r="B40" s="87"/>
      <c r="C40" s="88" t="str">
        <f>C5</f>
        <v>ELEKTROINSTALACIJSKA DELA - TK INFRASTRUKTURA</v>
      </c>
      <c r="D40" s="89"/>
      <c r="E40" s="86"/>
      <c r="F40" s="86"/>
      <c r="G40" s="74">
        <f>G20</f>
        <v>0</v>
      </c>
    </row>
    <row r="41" spans="1:256" x14ac:dyDescent="0.25">
      <c r="A41" s="86">
        <v>2</v>
      </c>
      <c r="B41" s="87"/>
      <c r="C41" s="86" t="str">
        <f>C22</f>
        <v>GRADBENA DELA - TK INFRASTRUKTURA</v>
      </c>
      <c r="D41" s="89"/>
      <c r="E41" s="86"/>
      <c r="F41" s="86"/>
      <c r="G41" s="74">
        <f>G37</f>
        <v>0</v>
      </c>
    </row>
    <row r="42" spans="1:256" s="48" customFormat="1" ht="15" x14ac:dyDescent="0.25">
      <c r="A42" s="90"/>
      <c r="B42" s="91"/>
      <c r="C42" s="92" t="s">
        <v>25</v>
      </c>
      <c r="D42" s="93"/>
      <c r="E42" s="94"/>
      <c r="F42" s="95"/>
      <c r="G42" s="96">
        <f>SUM(G40:G41)</f>
        <v>0</v>
      </c>
      <c r="I42" s="49"/>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9"/>
      <c r="AN42" s="9"/>
      <c r="AO42" s="10"/>
      <c r="AP42" s="10"/>
      <c r="AQ42" s="10"/>
      <c r="AR42" s="10"/>
    </row>
    <row r="43" spans="1:256" s="48" customFormat="1" ht="15" x14ac:dyDescent="0.25">
      <c r="A43" s="97"/>
      <c r="B43" s="98"/>
      <c r="C43" s="99"/>
      <c r="D43" s="100"/>
      <c r="E43" s="101"/>
      <c r="F43" s="102"/>
      <c r="G43" s="74"/>
      <c r="I43" s="49"/>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9"/>
      <c r="AN43" s="9"/>
      <c r="AO43" s="10"/>
      <c r="AP43" s="10"/>
      <c r="AQ43" s="10"/>
      <c r="AR43" s="10"/>
    </row>
    <row r="44" spans="1:256" s="48" customFormat="1" ht="15.75" x14ac:dyDescent="0.25">
      <c r="A44" s="97"/>
      <c r="B44" s="98"/>
      <c r="C44" s="103"/>
      <c r="D44" s="104"/>
      <c r="E44" s="105"/>
      <c r="F44" s="106"/>
      <c r="G44" s="107"/>
      <c r="I44" s="49"/>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9"/>
      <c r="AN44" s="9"/>
      <c r="AO44" s="10"/>
      <c r="AP44" s="10"/>
      <c r="AQ44" s="10"/>
      <c r="AR44"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V142"/>
  <sheetViews>
    <sheetView zoomScale="110" zoomScaleNormal="110" zoomScaleSheetLayoutView="100" workbookViewId="0">
      <pane ySplit="3" topLeftCell="A119" activePane="bottomLeft" state="frozen"/>
      <selection activeCell="C28" sqref="C28"/>
      <selection pane="bottomLeft" activeCell="G135" sqref="G135"/>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15.75" x14ac:dyDescent="0.25">
      <c r="A1" s="46" t="s">
        <v>253</v>
      </c>
      <c r="B1" s="47"/>
      <c r="C1" s="2"/>
      <c r="D1" s="3"/>
      <c r="E1" s="4"/>
      <c r="F1" s="5"/>
      <c r="G1" s="6" t="s">
        <v>0</v>
      </c>
    </row>
    <row r="2" spans="1:44" ht="15.75" x14ac:dyDescent="0.25">
      <c r="A2" s="46"/>
      <c r="B2" s="50"/>
      <c r="C2" s="12"/>
      <c r="D2" s="13"/>
      <c r="E2" s="4"/>
      <c r="F2" s="5"/>
      <c r="G2" s="6"/>
      <c r="H2" s="51"/>
      <c r="I2" s="52"/>
    </row>
    <row r="3" spans="1:44" ht="15.75" x14ac:dyDescent="0.25">
      <c r="A3" s="53" t="s">
        <v>28</v>
      </c>
      <c r="B3" s="50"/>
      <c r="C3" s="12"/>
      <c r="D3" s="13"/>
      <c r="E3" s="4"/>
      <c r="F3" s="5"/>
      <c r="G3" s="6"/>
      <c r="H3" s="51"/>
      <c r="I3" s="52"/>
    </row>
    <row r="4" spans="1:44"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x14ac:dyDescent="0.25">
      <c r="A5" s="60">
        <v>1</v>
      </c>
      <c r="B5" s="61"/>
      <c r="C5" s="62" t="s">
        <v>190</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82" customFormat="1" x14ac:dyDescent="0.2">
      <c r="A6" s="180"/>
      <c r="B6" s="181"/>
      <c r="D6" s="183"/>
      <c r="E6" s="184"/>
      <c r="F6" s="185"/>
      <c r="G6" s="185"/>
      <c r="H6" s="270"/>
      <c r="I6" s="198"/>
      <c r="J6" s="198"/>
      <c r="K6" s="198"/>
      <c r="L6" s="198"/>
      <c r="M6" s="198"/>
      <c r="N6" s="198"/>
      <c r="O6" s="198"/>
      <c r="P6" s="198"/>
      <c r="Q6" s="198"/>
      <c r="R6" s="198"/>
      <c r="S6" s="198"/>
      <c r="T6" s="198"/>
      <c r="U6" s="198"/>
    </row>
    <row r="7" spans="1:44" s="182" customFormat="1" ht="25.5" x14ac:dyDescent="0.2">
      <c r="A7" s="182">
        <v>1</v>
      </c>
      <c r="B7" s="181" t="s">
        <v>31</v>
      </c>
      <c r="C7" s="182" t="s">
        <v>49</v>
      </c>
      <c r="D7" s="183"/>
      <c r="E7" s="184"/>
      <c r="F7" s="185"/>
      <c r="G7" s="185"/>
      <c r="H7" s="197"/>
      <c r="I7" s="198"/>
    </row>
    <row r="8" spans="1:44" s="182" customFormat="1" ht="14.25" x14ac:dyDescent="0.2">
      <c r="B8" s="180" t="s">
        <v>33</v>
      </c>
      <c r="C8" s="182" t="s">
        <v>256</v>
      </c>
      <c r="D8" s="183" t="s">
        <v>22</v>
      </c>
      <c r="E8" s="184">
        <v>45</v>
      </c>
      <c r="F8" s="185"/>
      <c r="G8" s="185">
        <f>E8*F8</f>
        <v>0</v>
      </c>
      <c r="H8" s="197"/>
      <c r="I8" s="198"/>
    </row>
    <row r="9" spans="1:44" s="182" customFormat="1" x14ac:dyDescent="0.2">
      <c r="B9" s="180" t="s">
        <v>33</v>
      </c>
      <c r="C9" s="182" t="s">
        <v>50</v>
      </c>
      <c r="D9" s="183" t="s">
        <v>22</v>
      </c>
      <c r="E9" s="184">
        <v>30</v>
      </c>
      <c r="F9" s="185"/>
      <c r="G9" s="185">
        <f>E9*F9</f>
        <v>0</v>
      </c>
      <c r="H9" s="197"/>
      <c r="I9" s="198"/>
    </row>
    <row r="10" spans="1:44" s="182" customFormat="1" x14ac:dyDescent="0.2">
      <c r="B10" s="180" t="s">
        <v>33</v>
      </c>
      <c r="C10" s="182" t="s">
        <v>51</v>
      </c>
      <c r="D10" s="183" t="s">
        <v>22</v>
      </c>
      <c r="E10" s="184">
        <v>25</v>
      </c>
      <c r="F10" s="185"/>
      <c r="G10" s="185">
        <f>E10*F10</f>
        <v>0</v>
      </c>
      <c r="H10" s="197"/>
      <c r="I10" s="198"/>
    </row>
    <row r="11" spans="1:44" s="210" customFormat="1" x14ac:dyDescent="0.2">
      <c r="A11" s="186"/>
      <c r="B11" s="180" t="s">
        <v>33</v>
      </c>
      <c r="C11" s="182" t="s">
        <v>35</v>
      </c>
      <c r="D11" s="187" t="s">
        <v>22</v>
      </c>
      <c r="E11" s="188">
        <v>20</v>
      </c>
      <c r="F11" s="189"/>
      <c r="G11" s="185">
        <f>E11*F11</f>
        <v>0</v>
      </c>
      <c r="H11" s="197"/>
      <c r="I11" s="197"/>
    </row>
    <row r="12" spans="1:44" s="210" customFormat="1" x14ac:dyDescent="0.2">
      <c r="A12" s="186"/>
      <c r="B12" s="180" t="s">
        <v>33</v>
      </c>
      <c r="C12" s="182" t="s">
        <v>36</v>
      </c>
      <c r="D12" s="187" t="s">
        <v>22</v>
      </c>
      <c r="E12" s="188">
        <v>15</v>
      </c>
      <c r="F12" s="189"/>
      <c r="G12" s="185">
        <f>E12*F12</f>
        <v>0</v>
      </c>
      <c r="H12" s="197"/>
      <c r="I12" s="197"/>
    </row>
    <row r="13" spans="1:44" s="182" customFormat="1" x14ac:dyDescent="0.2">
      <c r="B13" s="180"/>
      <c r="D13" s="183"/>
      <c r="E13" s="184"/>
      <c r="F13" s="185"/>
      <c r="G13" s="185"/>
      <c r="H13" s="197"/>
      <c r="I13" s="198"/>
    </row>
    <row r="14" spans="1:44" s="210" customFormat="1" ht="25.5" x14ac:dyDescent="0.2">
      <c r="A14" s="186">
        <v>2</v>
      </c>
      <c r="B14" s="181" t="s">
        <v>31</v>
      </c>
      <c r="C14" s="182" t="s">
        <v>52</v>
      </c>
      <c r="D14" s="187"/>
      <c r="E14" s="188"/>
      <c r="F14" s="189"/>
      <c r="G14" s="189"/>
      <c r="H14" s="181"/>
    </row>
    <row r="15" spans="1:44" s="210" customFormat="1" x14ac:dyDescent="0.2">
      <c r="A15" s="186"/>
      <c r="B15" s="190" t="s">
        <v>33</v>
      </c>
      <c r="C15" s="182" t="s">
        <v>53</v>
      </c>
      <c r="D15" s="187" t="s">
        <v>22</v>
      </c>
      <c r="E15" s="188">
        <v>15</v>
      </c>
      <c r="F15" s="189"/>
      <c r="G15" s="185">
        <f>E15*F15</f>
        <v>0</v>
      </c>
      <c r="H15" s="197"/>
    </row>
    <row r="16" spans="1:44" s="210" customFormat="1" x14ac:dyDescent="0.2">
      <c r="A16" s="186"/>
      <c r="B16" s="190" t="s">
        <v>33</v>
      </c>
      <c r="C16" s="182" t="s">
        <v>40</v>
      </c>
      <c r="D16" s="187" t="s">
        <v>22</v>
      </c>
      <c r="E16" s="188">
        <v>15</v>
      </c>
      <c r="F16" s="189"/>
      <c r="G16" s="185">
        <f>E16*F16</f>
        <v>0</v>
      </c>
      <c r="H16" s="181"/>
    </row>
    <row r="17" spans="1:9" s="191" customFormat="1" x14ac:dyDescent="0.2">
      <c r="B17" s="192"/>
      <c r="D17" s="193"/>
      <c r="E17" s="194"/>
      <c r="F17" s="195"/>
      <c r="G17" s="195"/>
      <c r="H17" s="311"/>
      <c r="I17" s="313"/>
    </row>
    <row r="18" spans="1:9" s="182" customFormat="1" ht="63.75" x14ac:dyDescent="0.2">
      <c r="A18" s="182">
        <v>3</v>
      </c>
      <c r="B18" s="181" t="s">
        <v>31</v>
      </c>
      <c r="C18" s="182" t="s">
        <v>54</v>
      </c>
      <c r="D18" s="187" t="s">
        <v>29</v>
      </c>
      <c r="E18" s="188">
        <v>1</v>
      </c>
      <c r="F18" s="189"/>
      <c r="G18" s="185">
        <f>E18*F18</f>
        <v>0</v>
      </c>
      <c r="H18" s="197"/>
      <c r="I18" s="198"/>
    </row>
    <row r="19" spans="1:9" s="182" customFormat="1" x14ac:dyDescent="0.2">
      <c r="B19" s="190" t="s">
        <v>33</v>
      </c>
      <c r="C19" s="182" t="s">
        <v>55</v>
      </c>
      <c r="D19" s="187"/>
      <c r="E19" s="188"/>
      <c r="F19" s="189"/>
      <c r="G19" s="189"/>
      <c r="H19" s="197"/>
      <c r="I19" s="198"/>
    </row>
    <row r="20" spans="1:9" s="182" customFormat="1" x14ac:dyDescent="0.2">
      <c r="B20" s="190" t="s">
        <v>33</v>
      </c>
      <c r="C20" s="182" t="s">
        <v>56</v>
      </c>
      <c r="D20" s="183"/>
      <c r="E20" s="184"/>
      <c r="F20" s="185"/>
      <c r="G20" s="185"/>
      <c r="H20" s="197"/>
      <c r="I20" s="198"/>
    </row>
    <row r="21" spans="1:9" s="182" customFormat="1" x14ac:dyDescent="0.2">
      <c r="B21" s="192" t="s">
        <v>33</v>
      </c>
      <c r="C21" s="196" t="s">
        <v>57</v>
      </c>
      <c r="D21" s="183"/>
      <c r="E21" s="184"/>
      <c r="F21" s="185"/>
      <c r="G21" s="185"/>
      <c r="H21" s="197"/>
      <c r="I21" s="198"/>
    </row>
    <row r="22" spans="1:9" s="182" customFormat="1" x14ac:dyDescent="0.2">
      <c r="B22" s="192" t="s">
        <v>33</v>
      </c>
      <c r="C22" s="196" t="s">
        <v>58</v>
      </c>
      <c r="D22" s="183"/>
      <c r="E22" s="184"/>
      <c r="F22" s="185"/>
      <c r="G22" s="185"/>
      <c r="H22" s="197"/>
      <c r="I22" s="198"/>
    </row>
    <row r="23" spans="1:9" s="182" customFormat="1" x14ac:dyDescent="0.2">
      <c r="B23" s="192" t="s">
        <v>33</v>
      </c>
      <c r="C23" s="196" t="s">
        <v>59</v>
      </c>
      <c r="D23" s="183"/>
      <c r="E23" s="184"/>
      <c r="F23" s="185"/>
      <c r="G23" s="185"/>
      <c r="H23" s="197"/>
      <c r="I23" s="198"/>
    </row>
    <row r="24" spans="1:9" s="182" customFormat="1" x14ac:dyDescent="0.2">
      <c r="B24" s="192" t="s">
        <v>33</v>
      </c>
      <c r="C24" s="196" t="s">
        <v>60</v>
      </c>
      <c r="D24" s="183"/>
      <c r="E24" s="184"/>
      <c r="F24" s="185"/>
      <c r="G24" s="185"/>
      <c r="H24" s="197"/>
      <c r="I24" s="198"/>
    </row>
    <row r="25" spans="1:9" s="182" customFormat="1" x14ac:dyDescent="0.2">
      <c r="B25" s="192" t="s">
        <v>33</v>
      </c>
      <c r="C25" s="196" t="s">
        <v>61</v>
      </c>
      <c r="D25" s="183"/>
      <c r="E25" s="184"/>
      <c r="F25" s="185"/>
      <c r="G25" s="185"/>
      <c r="H25" s="197"/>
      <c r="I25" s="198"/>
    </row>
    <row r="26" spans="1:9" s="182" customFormat="1" x14ac:dyDescent="0.2">
      <c r="B26" s="192" t="s">
        <v>33</v>
      </c>
      <c r="C26" s="182" t="s">
        <v>62</v>
      </c>
      <c r="D26" s="183"/>
      <c r="E26" s="184"/>
      <c r="F26" s="185"/>
      <c r="G26" s="185"/>
      <c r="H26" s="197"/>
      <c r="I26" s="198"/>
    </row>
    <row r="27" spans="1:9" s="182" customFormat="1" x14ac:dyDescent="0.2">
      <c r="B27" s="190" t="s">
        <v>33</v>
      </c>
      <c r="C27" s="182" t="s">
        <v>63</v>
      </c>
      <c r="D27" s="183"/>
      <c r="E27" s="184"/>
      <c r="F27" s="185"/>
      <c r="G27" s="185"/>
      <c r="H27" s="197"/>
      <c r="I27" s="198"/>
    </row>
    <row r="28" spans="1:9" s="182" customFormat="1" x14ac:dyDescent="0.2">
      <c r="B28" s="192" t="s">
        <v>33</v>
      </c>
      <c r="C28" s="196" t="s">
        <v>64</v>
      </c>
      <c r="D28" s="183"/>
      <c r="E28" s="184"/>
      <c r="F28" s="185"/>
      <c r="G28" s="185"/>
      <c r="H28" s="197"/>
      <c r="I28" s="198"/>
    </row>
    <row r="29" spans="1:9" s="182" customFormat="1" x14ac:dyDescent="0.2">
      <c r="B29" s="192" t="s">
        <v>33</v>
      </c>
      <c r="C29" s="197" t="s">
        <v>65</v>
      </c>
      <c r="D29" s="183"/>
      <c r="E29" s="184"/>
      <c r="F29" s="185"/>
      <c r="G29" s="185"/>
      <c r="H29" s="197"/>
      <c r="I29" s="198"/>
    </row>
    <row r="30" spans="1:9" s="182" customFormat="1" x14ac:dyDescent="0.2">
      <c r="B30" s="190" t="s">
        <v>33</v>
      </c>
      <c r="C30" s="182" t="s">
        <v>66</v>
      </c>
      <c r="D30" s="183"/>
      <c r="E30" s="184"/>
      <c r="F30" s="185"/>
      <c r="G30" s="185"/>
      <c r="H30" s="197"/>
      <c r="I30" s="198"/>
    </row>
    <row r="31" spans="1:9" s="182" customFormat="1" x14ac:dyDescent="0.2">
      <c r="D31" s="183"/>
      <c r="E31" s="184"/>
      <c r="F31" s="185"/>
      <c r="G31" s="185"/>
      <c r="H31" s="197"/>
      <c r="I31" s="198"/>
    </row>
    <row r="32" spans="1:9" s="182" customFormat="1" ht="89.25" x14ac:dyDescent="0.2">
      <c r="A32" s="182">
        <v>4</v>
      </c>
      <c r="B32" s="181" t="s">
        <v>31</v>
      </c>
      <c r="C32" s="182" t="s">
        <v>254</v>
      </c>
      <c r="D32" s="198"/>
      <c r="E32" s="184"/>
      <c r="F32" s="185"/>
      <c r="G32" s="185"/>
      <c r="H32" s="211"/>
      <c r="I32" s="198"/>
    </row>
    <row r="33" spans="2:21" s="182" customFormat="1" x14ac:dyDescent="0.2">
      <c r="C33" s="199" t="s">
        <v>68</v>
      </c>
      <c r="D33" s="183"/>
      <c r="E33" s="184"/>
      <c r="F33" s="200"/>
      <c r="G33" s="200"/>
      <c r="H33" s="314"/>
      <c r="I33" s="198"/>
      <c r="J33" s="198"/>
      <c r="K33" s="198"/>
      <c r="L33" s="198"/>
      <c r="M33" s="198"/>
      <c r="N33" s="198"/>
      <c r="O33" s="198"/>
      <c r="P33" s="198"/>
      <c r="Q33" s="198"/>
      <c r="R33" s="198"/>
      <c r="S33" s="198"/>
      <c r="T33" s="198"/>
      <c r="U33" s="198"/>
    </row>
    <row r="34" spans="2:21" s="182" customFormat="1" x14ac:dyDescent="0.2">
      <c r="B34" s="192" t="s">
        <v>33</v>
      </c>
      <c r="C34" s="420" t="s">
        <v>576</v>
      </c>
      <c r="D34" s="183"/>
      <c r="E34" s="184"/>
      <c r="F34" s="200"/>
      <c r="G34" s="200"/>
      <c r="H34" s="314"/>
      <c r="I34" s="198"/>
      <c r="J34" s="198"/>
      <c r="K34" s="198"/>
      <c r="L34" s="198"/>
      <c r="M34" s="198"/>
      <c r="N34" s="198"/>
      <c r="O34" s="198"/>
      <c r="P34" s="198"/>
      <c r="Q34" s="198"/>
      <c r="R34" s="198"/>
      <c r="S34" s="198"/>
      <c r="T34" s="198"/>
      <c r="U34" s="198"/>
    </row>
    <row r="35" spans="2:21" s="182" customFormat="1" x14ac:dyDescent="0.2">
      <c r="B35" s="192" t="s">
        <v>33</v>
      </c>
      <c r="C35" s="198" t="s">
        <v>71</v>
      </c>
      <c r="D35" s="183"/>
      <c r="E35" s="184"/>
      <c r="F35" s="200"/>
      <c r="G35" s="200"/>
      <c r="H35" s="314"/>
      <c r="I35" s="198"/>
      <c r="J35" s="198"/>
      <c r="K35" s="198"/>
      <c r="L35" s="198"/>
      <c r="M35" s="198"/>
      <c r="N35" s="198"/>
      <c r="O35" s="198"/>
      <c r="P35" s="198"/>
      <c r="Q35" s="198"/>
      <c r="R35" s="198"/>
      <c r="S35" s="198"/>
      <c r="T35" s="198"/>
      <c r="U35" s="198"/>
    </row>
    <row r="36" spans="2:21" s="183" customFormat="1" x14ac:dyDescent="0.2">
      <c r="B36" s="182"/>
      <c r="C36" s="201" t="s">
        <v>84</v>
      </c>
      <c r="E36" s="184"/>
      <c r="F36" s="200"/>
      <c r="G36" s="200"/>
      <c r="H36" s="314"/>
      <c r="I36" s="198"/>
      <c r="J36" s="198"/>
      <c r="K36" s="198"/>
      <c r="L36" s="198"/>
      <c r="M36" s="198"/>
      <c r="N36" s="198"/>
      <c r="O36" s="198"/>
      <c r="P36" s="198"/>
      <c r="Q36" s="198"/>
      <c r="R36" s="198"/>
      <c r="S36" s="198"/>
      <c r="T36" s="198"/>
      <c r="U36" s="198"/>
    </row>
    <row r="37" spans="2:21" s="183" customFormat="1" x14ac:dyDescent="0.2">
      <c r="B37" s="192" t="s">
        <v>33</v>
      </c>
      <c r="C37" s="202" t="s">
        <v>85</v>
      </c>
      <c r="E37" s="184"/>
      <c r="F37" s="200"/>
      <c r="G37" s="200"/>
      <c r="H37" s="314"/>
      <c r="I37" s="198"/>
      <c r="J37" s="198"/>
      <c r="K37" s="198"/>
      <c r="L37" s="198"/>
      <c r="M37" s="198"/>
      <c r="N37" s="198"/>
      <c r="O37" s="198"/>
      <c r="P37" s="198"/>
      <c r="Q37" s="198"/>
      <c r="R37" s="198"/>
      <c r="S37" s="198"/>
      <c r="T37" s="198"/>
      <c r="U37" s="198"/>
    </row>
    <row r="38" spans="2:21" s="183" customFormat="1" x14ac:dyDescent="0.2">
      <c r="B38" s="192" t="s">
        <v>33</v>
      </c>
      <c r="C38" s="202" t="s">
        <v>255</v>
      </c>
      <c r="E38" s="184"/>
      <c r="F38" s="200"/>
      <c r="G38" s="200"/>
      <c r="H38" s="314"/>
      <c r="I38" s="198"/>
      <c r="J38" s="198"/>
      <c r="K38" s="198"/>
      <c r="L38" s="198"/>
      <c r="M38" s="198"/>
      <c r="N38" s="198"/>
      <c r="O38" s="198"/>
      <c r="P38" s="198"/>
      <c r="Q38" s="198"/>
      <c r="R38" s="198"/>
      <c r="S38" s="198"/>
      <c r="T38" s="198"/>
      <c r="U38" s="198"/>
    </row>
    <row r="39" spans="2:21" s="183" customFormat="1" x14ac:dyDescent="0.2">
      <c r="B39" s="192" t="s">
        <v>33</v>
      </c>
      <c r="C39" s="202" t="s">
        <v>87</v>
      </c>
      <c r="E39" s="184"/>
      <c r="F39" s="200"/>
      <c r="G39" s="200"/>
      <c r="H39" s="314"/>
      <c r="I39" s="198"/>
      <c r="J39" s="198"/>
      <c r="K39" s="198"/>
      <c r="L39" s="198"/>
      <c r="M39" s="198"/>
      <c r="N39" s="198"/>
      <c r="O39" s="198"/>
      <c r="P39" s="198"/>
      <c r="Q39" s="198"/>
      <c r="R39" s="198"/>
      <c r="S39" s="198"/>
      <c r="T39" s="198"/>
      <c r="U39" s="198"/>
    </row>
    <row r="40" spans="2:21" s="183" customFormat="1" ht="38.25" x14ac:dyDescent="0.2">
      <c r="B40" s="192" t="s">
        <v>33</v>
      </c>
      <c r="C40" s="202" t="s">
        <v>88</v>
      </c>
      <c r="E40" s="184"/>
      <c r="F40" s="200"/>
      <c r="G40" s="200"/>
      <c r="H40" s="314"/>
      <c r="I40" s="198"/>
      <c r="J40" s="198"/>
      <c r="K40" s="198"/>
      <c r="L40" s="198"/>
      <c r="M40" s="198"/>
      <c r="N40" s="198"/>
      <c r="O40" s="198"/>
      <c r="P40" s="198"/>
      <c r="Q40" s="198"/>
      <c r="R40" s="198"/>
      <c r="S40" s="198"/>
      <c r="T40" s="198"/>
      <c r="U40" s="198"/>
    </row>
    <row r="41" spans="2:21" s="183" customFormat="1" ht="38.25" x14ac:dyDescent="0.2">
      <c r="B41" s="192" t="s">
        <v>33</v>
      </c>
      <c r="C41" s="202" t="s">
        <v>89</v>
      </c>
      <c r="E41" s="184"/>
      <c r="F41" s="200"/>
      <c r="G41" s="200"/>
      <c r="H41" s="314"/>
      <c r="I41" s="198"/>
      <c r="J41" s="198"/>
      <c r="K41" s="198"/>
      <c r="L41" s="198"/>
      <c r="M41" s="198"/>
      <c r="N41" s="198"/>
      <c r="O41" s="198"/>
      <c r="P41" s="198"/>
      <c r="Q41" s="198"/>
      <c r="R41" s="198"/>
      <c r="S41" s="198"/>
      <c r="T41" s="198"/>
      <c r="U41" s="198"/>
    </row>
    <row r="42" spans="2:21" s="183" customFormat="1" ht="38.25" x14ac:dyDescent="0.2">
      <c r="B42" s="192" t="s">
        <v>33</v>
      </c>
      <c r="C42" s="202" t="s">
        <v>90</v>
      </c>
      <c r="E42" s="184"/>
      <c r="F42" s="200"/>
      <c r="G42" s="200"/>
      <c r="H42" s="314"/>
      <c r="I42" s="198"/>
      <c r="J42" s="198"/>
      <c r="K42" s="198"/>
      <c r="L42" s="198"/>
      <c r="M42" s="198"/>
      <c r="N42" s="198"/>
      <c r="O42" s="198"/>
      <c r="P42" s="198"/>
      <c r="Q42" s="198"/>
      <c r="R42" s="198"/>
      <c r="S42" s="198"/>
      <c r="T42" s="198"/>
      <c r="U42" s="198"/>
    </row>
    <row r="43" spans="2:21" s="183" customFormat="1" x14ac:dyDescent="0.2">
      <c r="B43" s="182"/>
      <c r="C43" s="201" t="s">
        <v>91</v>
      </c>
      <c r="E43" s="184"/>
      <c r="F43" s="200"/>
      <c r="G43" s="200"/>
      <c r="H43" s="314"/>
      <c r="I43" s="198"/>
      <c r="J43" s="198"/>
      <c r="K43" s="198"/>
      <c r="L43" s="198"/>
      <c r="M43" s="198"/>
      <c r="N43" s="198"/>
      <c r="O43" s="198"/>
      <c r="P43" s="198"/>
      <c r="Q43" s="198"/>
      <c r="R43" s="198"/>
      <c r="S43" s="198"/>
      <c r="T43" s="198"/>
      <c r="U43" s="198"/>
    </row>
    <row r="44" spans="2:21" s="183" customFormat="1" ht="51" x14ac:dyDescent="0.2">
      <c r="B44" s="192" t="s">
        <v>33</v>
      </c>
      <c r="C44" s="418" t="s">
        <v>573</v>
      </c>
      <c r="E44" s="184"/>
      <c r="F44" s="200"/>
      <c r="G44" s="200"/>
      <c r="H44" s="314"/>
      <c r="I44" s="198"/>
      <c r="J44" s="198"/>
      <c r="K44" s="198"/>
      <c r="L44" s="198"/>
      <c r="M44" s="198"/>
      <c r="N44" s="198"/>
      <c r="O44" s="198"/>
      <c r="P44" s="198"/>
      <c r="Q44" s="198"/>
      <c r="R44" s="198"/>
      <c r="S44" s="198"/>
      <c r="T44" s="198"/>
      <c r="U44" s="198"/>
    </row>
    <row r="45" spans="2:21" s="183" customFormat="1" x14ac:dyDescent="0.2">
      <c r="B45" s="192" t="s">
        <v>33</v>
      </c>
      <c r="C45" s="202" t="s">
        <v>92</v>
      </c>
      <c r="E45" s="184"/>
      <c r="F45" s="200"/>
      <c r="G45" s="200"/>
      <c r="H45" s="314"/>
      <c r="I45" s="198"/>
      <c r="J45" s="198"/>
      <c r="K45" s="198"/>
      <c r="L45" s="198"/>
      <c r="M45" s="198"/>
      <c r="N45" s="198"/>
      <c r="O45" s="198"/>
      <c r="P45" s="198"/>
      <c r="Q45" s="198"/>
      <c r="R45" s="198"/>
      <c r="S45" s="198"/>
      <c r="T45" s="198"/>
      <c r="U45" s="198"/>
    </row>
    <row r="46" spans="2:21" s="183" customFormat="1" x14ac:dyDescent="0.2">
      <c r="B46" s="192" t="s">
        <v>33</v>
      </c>
      <c r="C46" s="202" t="s">
        <v>93</v>
      </c>
      <c r="E46" s="184"/>
      <c r="F46" s="200"/>
      <c r="G46" s="200"/>
      <c r="H46" s="314"/>
      <c r="I46" s="198"/>
      <c r="J46" s="198"/>
      <c r="K46" s="198"/>
      <c r="L46" s="198"/>
      <c r="M46" s="198"/>
      <c r="N46" s="198"/>
      <c r="O46" s="198"/>
      <c r="P46" s="198"/>
      <c r="Q46" s="198"/>
      <c r="R46" s="198"/>
      <c r="S46" s="198"/>
      <c r="T46" s="198"/>
      <c r="U46" s="198"/>
    </row>
    <row r="47" spans="2:21" s="183" customFormat="1" ht="25.5" x14ac:dyDescent="0.2">
      <c r="B47" s="192" t="s">
        <v>33</v>
      </c>
      <c r="C47" s="202" t="s">
        <v>94</v>
      </c>
      <c r="E47" s="184"/>
      <c r="F47" s="200"/>
      <c r="G47" s="200"/>
      <c r="H47" s="314"/>
      <c r="I47" s="198"/>
      <c r="J47" s="198"/>
      <c r="K47" s="198"/>
      <c r="L47" s="198"/>
      <c r="M47" s="198"/>
      <c r="N47" s="198"/>
      <c r="O47" s="198"/>
      <c r="P47" s="198"/>
      <c r="Q47" s="198"/>
      <c r="R47" s="198"/>
      <c r="S47" s="198"/>
      <c r="T47" s="198"/>
      <c r="U47" s="198"/>
    </row>
    <row r="48" spans="2:21" s="183" customFormat="1" x14ac:dyDescent="0.2">
      <c r="B48" s="192" t="s">
        <v>33</v>
      </c>
      <c r="C48" s="202" t="s">
        <v>95</v>
      </c>
      <c r="E48" s="184"/>
      <c r="F48" s="200"/>
      <c r="G48" s="200"/>
      <c r="H48" s="314"/>
      <c r="I48" s="198"/>
      <c r="J48" s="198"/>
      <c r="K48" s="198"/>
      <c r="L48" s="198"/>
      <c r="M48" s="198"/>
      <c r="N48" s="198"/>
      <c r="O48" s="198"/>
      <c r="P48" s="198"/>
      <c r="Q48" s="198"/>
      <c r="R48" s="198"/>
      <c r="S48" s="198"/>
      <c r="T48" s="198"/>
      <c r="U48" s="198"/>
    </row>
    <row r="49" spans="2:21" s="183" customFormat="1" x14ac:dyDescent="0.2">
      <c r="B49" s="192" t="s">
        <v>33</v>
      </c>
      <c r="C49" s="202" t="s">
        <v>96</v>
      </c>
      <c r="E49" s="184"/>
      <c r="F49" s="200"/>
      <c r="G49" s="200"/>
      <c r="H49" s="314"/>
      <c r="I49" s="198"/>
      <c r="J49" s="198"/>
      <c r="K49" s="198"/>
      <c r="L49" s="198"/>
      <c r="M49" s="198"/>
      <c r="N49" s="198"/>
      <c r="O49" s="198"/>
      <c r="P49" s="198"/>
      <c r="Q49" s="198"/>
      <c r="R49" s="198"/>
      <c r="S49" s="198"/>
      <c r="T49" s="198"/>
      <c r="U49" s="198"/>
    </row>
    <row r="50" spans="2:21" s="183" customFormat="1" x14ac:dyDescent="0.2">
      <c r="B50" s="192" t="s">
        <v>33</v>
      </c>
      <c r="C50" s="202" t="s">
        <v>97</v>
      </c>
      <c r="E50" s="184"/>
      <c r="F50" s="200"/>
      <c r="G50" s="200"/>
      <c r="H50" s="314"/>
      <c r="I50" s="198"/>
      <c r="J50" s="198"/>
      <c r="K50" s="198"/>
      <c r="L50" s="198"/>
      <c r="M50" s="198"/>
      <c r="N50" s="198"/>
      <c r="O50" s="198"/>
      <c r="P50" s="198"/>
      <c r="Q50" s="198"/>
      <c r="R50" s="198"/>
      <c r="S50" s="198"/>
      <c r="T50" s="198"/>
      <c r="U50" s="198"/>
    </row>
    <row r="51" spans="2:21" s="183" customFormat="1" x14ac:dyDescent="0.2">
      <c r="B51" s="192" t="s">
        <v>33</v>
      </c>
      <c r="C51" s="202" t="s">
        <v>98</v>
      </c>
      <c r="E51" s="184"/>
      <c r="F51" s="200"/>
      <c r="G51" s="200"/>
      <c r="H51" s="314"/>
      <c r="I51" s="198"/>
      <c r="J51" s="198"/>
      <c r="K51" s="198"/>
      <c r="L51" s="198"/>
      <c r="M51" s="198"/>
      <c r="N51" s="198"/>
      <c r="O51" s="198"/>
      <c r="P51" s="198"/>
      <c r="Q51" s="198"/>
      <c r="R51" s="198"/>
      <c r="S51" s="198"/>
      <c r="T51" s="198"/>
      <c r="U51" s="198"/>
    </row>
    <row r="52" spans="2:21" s="182" customFormat="1" x14ac:dyDescent="0.2">
      <c r="B52" s="192" t="s">
        <v>33</v>
      </c>
      <c r="C52" s="202" t="s">
        <v>99</v>
      </c>
      <c r="D52" s="183"/>
      <c r="E52" s="184"/>
      <c r="F52" s="200"/>
      <c r="G52" s="200"/>
      <c r="H52" s="314"/>
      <c r="I52" s="198"/>
      <c r="J52" s="198"/>
      <c r="K52" s="198"/>
      <c r="L52" s="198"/>
      <c r="M52" s="198"/>
      <c r="N52" s="198"/>
      <c r="O52" s="198"/>
      <c r="P52" s="198"/>
      <c r="Q52" s="198"/>
      <c r="R52" s="198"/>
      <c r="S52" s="198"/>
      <c r="T52" s="198"/>
      <c r="U52" s="198"/>
    </row>
    <row r="53" spans="2:21" s="182" customFormat="1" ht="25.5" x14ac:dyDescent="0.2">
      <c r="B53" s="192" t="s">
        <v>33</v>
      </c>
      <c r="C53" s="198" t="s">
        <v>100</v>
      </c>
      <c r="D53" s="183"/>
      <c r="E53" s="184"/>
      <c r="F53" s="200"/>
      <c r="G53" s="200"/>
      <c r="H53" s="314"/>
      <c r="I53" s="198"/>
      <c r="J53" s="198"/>
      <c r="K53" s="198"/>
      <c r="L53" s="198"/>
      <c r="M53" s="198"/>
      <c r="N53" s="198"/>
      <c r="O53" s="198"/>
      <c r="P53" s="198"/>
      <c r="Q53" s="198"/>
      <c r="R53" s="198"/>
      <c r="S53" s="198"/>
      <c r="T53" s="198"/>
      <c r="U53" s="198"/>
    </row>
    <row r="54" spans="2:21" s="182" customFormat="1" ht="111.75" customHeight="1" x14ac:dyDescent="0.2">
      <c r="C54" s="419" t="s">
        <v>575</v>
      </c>
      <c r="D54" s="183"/>
      <c r="E54" s="184"/>
      <c r="F54" s="185"/>
      <c r="G54" s="185"/>
      <c r="H54" s="197"/>
      <c r="I54" s="198"/>
    </row>
    <row r="55" spans="2:21" s="182" customFormat="1" ht="124.5" customHeight="1" x14ac:dyDescent="0.2">
      <c r="C55" s="182" t="s">
        <v>101</v>
      </c>
      <c r="D55" s="183"/>
      <c r="E55" s="184"/>
      <c r="F55" s="185"/>
      <c r="G55" s="185"/>
      <c r="H55" s="197"/>
      <c r="I55" s="198"/>
    </row>
    <row r="56" spans="2:21" s="182" customFormat="1" x14ac:dyDescent="0.2">
      <c r="C56" s="203" t="s">
        <v>102</v>
      </c>
      <c r="D56" s="183"/>
      <c r="E56" s="184"/>
      <c r="F56" s="200"/>
      <c r="G56" s="200"/>
      <c r="H56" s="314"/>
      <c r="I56" s="198"/>
      <c r="J56" s="198"/>
      <c r="K56" s="198"/>
      <c r="L56" s="198"/>
      <c r="M56" s="198"/>
      <c r="N56" s="198"/>
      <c r="O56" s="198"/>
      <c r="P56" s="198"/>
      <c r="Q56" s="198"/>
      <c r="R56" s="198"/>
      <c r="S56" s="198"/>
      <c r="T56" s="198"/>
      <c r="U56" s="198"/>
    </row>
    <row r="57" spans="2:21" s="182" customFormat="1" x14ac:dyDescent="0.2">
      <c r="B57" s="192" t="s">
        <v>33</v>
      </c>
      <c r="C57" s="196" t="s">
        <v>103</v>
      </c>
      <c r="D57" s="183"/>
      <c r="E57" s="184"/>
      <c r="F57" s="200"/>
      <c r="G57" s="200"/>
      <c r="H57" s="314"/>
      <c r="I57" s="198"/>
      <c r="J57" s="198"/>
      <c r="K57" s="198"/>
      <c r="L57" s="198"/>
      <c r="M57" s="198"/>
      <c r="N57" s="198"/>
      <c r="O57" s="198"/>
      <c r="P57" s="198"/>
      <c r="Q57" s="198"/>
      <c r="R57" s="198"/>
      <c r="S57" s="198"/>
      <c r="T57" s="198"/>
      <c r="U57" s="198"/>
    </row>
    <row r="58" spans="2:21" s="182" customFormat="1" x14ac:dyDescent="0.2">
      <c r="B58" s="192" t="s">
        <v>33</v>
      </c>
      <c r="C58" s="196" t="s">
        <v>104</v>
      </c>
      <c r="D58" s="183"/>
      <c r="E58" s="184"/>
      <c r="F58" s="200"/>
      <c r="G58" s="200"/>
      <c r="H58" s="314"/>
      <c r="I58" s="198"/>
      <c r="J58" s="198"/>
      <c r="K58" s="198"/>
      <c r="L58" s="198"/>
      <c r="M58" s="198"/>
      <c r="N58" s="198"/>
      <c r="O58" s="198"/>
      <c r="P58" s="198"/>
      <c r="Q58" s="198"/>
      <c r="R58" s="198"/>
      <c r="S58" s="198"/>
      <c r="T58" s="198"/>
      <c r="U58" s="198"/>
    </row>
    <row r="59" spans="2:21" s="182" customFormat="1" x14ac:dyDescent="0.2">
      <c r="B59" s="192" t="s">
        <v>33</v>
      </c>
      <c r="C59" s="196" t="s">
        <v>105</v>
      </c>
      <c r="D59" s="183"/>
      <c r="E59" s="184"/>
      <c r="F59" s="200"/>
      <c r="G59" s="200"/>
      <c r="H59" s="314"/>
      <c r="I59" s="198"/>
      <c r="J59" s="198"/>
      <c r="K59" s="198"/>
      <c r="L59" s="198"/>
      <c r="M59" s="198"/>
      <c r="N59" s="198"/>
      <c r="O59" s="198"/>
      <c r="P59" s="198"/>
      <c r="Q59" s="198"/>
      <c r="R59" s="198"/>
      <c r="S59" s="198"/>
      <c r="T59" s="198"/>
      <c r="U59" s="198"/>
    </row>
    <row r="60" spans="2:21" s="182" customFormat="1" x14ac:dyDescent="0.2">
      <c r="B60" s="192" t="s">
        <v>33</v>
      </c>
      <c r="C60" s="196" t="s">
        <v>106</v>
      </c>
      <c r="D60" s="183"/>
      <c r="E60" s="184"/>
      <c r="F60" s="200"/>
      <c r="G60" s="200"/>
      <c r="H60" s="314"/>
      <c r="I60" s="198"/>
      <c r="J60" s="198"/>
      <c r="K60" s="198"/>
      <c r="L60" s="198"/>
      <c r="M60" s="198"/>
      <c r="N60" s="198"/>
      <c r="O60" s="198"/>
      <c r="P60" s="198"/>
      <c r="Q60" s="198"/>
      <c r="R60" s="198"/>
      <c r="S60" s="198"/>
      <c r="T60" s="198"/>
      <c r="U60" s="198"/>
    </row>
    <row r="61" spans="2:21" s="182" customFormat="1" x14ac:dyDescent="0.2">
      <c r="B61" s="192" t="s">
        <v>33</v>
      </c>
      <c r="C61" s="196" t="s">
        <v>107</v>
      </c>
      <c r="D61" s="183"/>
      <c r="E61" s="184"/>
      <c r="F61" s="200"/>
      <c r="G61" s="200"/>
      <c r="H61" s="314"/>
      <c r="I61" s="198"/>
      <c r="J61" s="198"/>
      <c r="K61" s="198"/>
      <c r="L61" s="198"/>
      <c r="M61" s="198"/>
      <c r="N61" s="198"/>
      <c r="O61" s="198"/>
      <c r="P61" s="198"/>
      <c r="Q61" s="198"/>
      <c r="R61" s="198"/>
      <c r="S61" s="198"/>
      <c r="T61" s="198"/>
      <c r="U61" s="198"/>
    </row>
    <row r="62" spans="2:21" s="182" customFormat="1" x14ac:dyDescent="0.2">
      <c r="B62" s="192" t="s">
        <v>33</v>
      </c>
      <c r="C62" s="196" t="s">
        <v>108</v>
      </c>
      <c r="D62" s="183"/>
      <c r="E62" s="184"/>
      <c r="F62" s="200"/>
      <c r="G62" s="200"/>
      <c r="H62" s="314"/>
      <c r="I62" s="198"/>
      <c r="J62" s="198"/>
      <c r="K62" s="198"/>
      <c r="L62" s="198"/>
      <c r="M62" s="198"/>
      <c r="N62" s="198"/>
      <c r="O62" s="198"/>
      <c r="P62" s="198"/>
      <c r="Q62" s="198"/>
      <c r="R62" s="198"/>
      <c r="S62" s="198"/>
      <c r="T62" s="198"/>
      <c r="U62" s="198"/>
    </row>
    <row r="63" spans="2:21" s="182" customFormat="1" x14ac:dyDescent="0.2">
      <c r="B63" s="192" t="s">
        <v>33</v>
      </c>
      <c r="C63" s="196" t="s">
        <v>109</v>
      </c>
      <c r="D63" s="183"/>
      <c r="E63" s="184"/>
      <c r="F63" s="200"/>
      <c r="G63" s="200"/>
      <c r="H63" s="314"/>
      <c r="I63" s="198"/>
      <c r="J63" s="198"/>
      <c r="K63" s="198"/>
      <c r="L63" s="198"/>
      <c r="M63" s="198"/>
      <c r="N63" s="198"/>
      <c r="O63" s="198"/>
      <c r="P63" s="198"/>
      <c r="Q63" s="198"/>
      <c r="R63" s="198"/>
      <c r="S63" s="198"/>
      <c r="T63" s="198"/>
      <c r="U63" s="198"/>
    </row>
    <row r="64" spans="2:21" s="183" customFormat="1" x14ac:dyDescent="0.2">
      <c r="B64" s="192" t="s">
        <v>33</v>
      </c>
      <c r="C64" s="196" t="s">
        <v>110</v>
      </c>
      <c r="E64" s="184"/>
      <c r="F64" s="200"/>
      <c r="G64" s="200"/>
      <c r="H64" s="314"/>
      <c r="I64" s="198"/>
      <c r="J64" s="198"/>
      <c r="K64" s="198"/>
      <c r="L64" s="198"/>
      <c r="M64" s="198"/>
      <c r="N64" s="198"/>
      <c r="O64" s="198"/>
      <c r="P64" s="198"/>
      <c r="Q64" s="198"/>
      <c r="R64" s="198"/>
      <c r="S64" s="198"/>
      <c r="T64" s="198"/>
      <c r="U64" s="198"/>
    </row>
    <row r="65" spans="2:21" s="183" customFormat="1" x14ac:dyDescent="0.2">
      <c r="B65" s="192" t="s">
        <v>33</v>
      </c>
      <c r="C65" s="196" t="s">
        <v>111</v>
      </c>
      <c r="E65" s="184"/>
      <c r="F65" s="200"/>
      <c r="G65" s="200"/>
      <c r="H65" s="314"/>
      <c r="I65" s="198"/>
      <c r="J65" s="198"/>
      <c r="K65" s="198"/>
      <c r="L65" s="198"/>
      <c r="M65" s="198"/>
      <c r="N65" s="198"/>
      <c r="O65" s="198"/>
      <c r="P65" s="198"/>
      <c r="Q65" s="198"/>
      <c r="R65" s="198"/>
      <c r="S65" s="198"/>
      <c r="T65" s="198"/>
      <c r="U65" s="198"/>
    </row>
    <row r="66" spans="2:21" s="183" customFormat="1" x14ac:dyDescent="0.2">
      <c r="B66" s="192" t="s">
        <v>33</v>
      </c>
      <c r="C66" s="196" t="s">
        <v>112</v>
      </c>
      <c r="E66" s="184"/>
      <c r="F66" s="200"/>
      <c r="G66" s="200"/>
      <c r="H66" s="314"/>
      <c r="I66" s="198"/>
      <c r="J66" s="198"/>
      <c r="K66" s="198"/>
      <c r="L66" s="198"/>
      <c r="M66" s="198"/>
      <c r="N66" s="198"/>
      <c r="O66" s="198"/>
      <c r="P66" s="198"/>
      <c r="Q66" s="198"/>
      <c r="R66" s="198"/>
      <c r="S66" s="198"/>
      <c r="T66" s="198"/>
      <c r="U66" s="198"/>
    </row>
    <row r="67" spans="2:21" s="183" customFormat="1" x14ac:dyDescent="0.2">
      <c r="B67" s="192" t="s">
        <v>33</v>
      </c>
      <c r="C67" s="196" t="s">
        <v>113</v>
      </c>
      <c r="E67" s="184"/>
      <c r="F67" s="200"/>
      <c r="G67" s="200"/>
      <c r="H67" s="314"/>
      <c r="I67" s="198"/>
      <c r="J67" s="198"/>
      <c r="K67" s="198"/>
      <c r="L67" s="198"/>
      <c r="M67" s="198"/>
      <c r="N67" s="198"/>
      <c r="O67" s="198"/>
      <c r="P67" s="198"/>
      <c r="Q67" s="198"/>
      <c r="R67" s="198"/>
      <c r="S67" s="198"/>
      <c r="T67" s="198"/>
      <c r="U67" s="198"/>
    </row>
    <row r="68" spans="2:21" s="183" customFormat="1" x14ac:dyDescent="0.2">
      <c r="B68" s="192" t="s">
        <v>33</v>
      </c>
      <c r="C68" s="196" t="s">
        <v>114</v>
      </c>
      <c r="E68" s="184"/>
      <c r="F68" s="200"/>
      <c r="G68" s="200"/>
      <c r="H68" s="314"/>
      <c r="I68" s="198"/>
      <c r="J68" s="198"/>
      <c r="K68" s="198"/>
      <c r="L68" s="198"/>
      <c r="M68" s="198"/>
      <c r="N68" s="198"/>
      <c r="O68" s="198"/>
      <c r="P68" s="198"/>
      <c r="Q68" s="198"/>
      <c r="R68" s="198"/>
      <c r="S68" s="198"/>
      <c r="T68" s="198"/>
      <c r="U68" s="198"/>
    </row>
    <row r="69" spans="2:21" s="183" customFormat="1" x14ac:dyDescent="0.2">
      <c r="B69" s="192" t="s">
        <v>33</v>
      </c>
      <c r="C69" s="196" t="s">
        <v>115</v>
      </c>
      <c r="E69" s="184"/>
      <c r="F69" s="200"/>
      <c r="G69" s="200"/>
      <c r="H69" s="314"/>
      <c r="I69" s="198"/>
      <c r="J69" s="198"/>
      <c r="K69" s="198"/>
      <c r="L69" s="198"/>
      <c r="M69" s="198"/>
      <c r="N69" s="198"/>
      <c r="O69" s="198"/>
      <c r="P69" s="198"/>
      <c r="Q69" s="198"/>
      <c r="R69" s="198"/>
      <c r="S69" s="198"/>
      <c r="T69" s="198"/>
      <c r="U69" s="198"/>
    </row>
    <row r="70" spans="2:21" s="183" customFormat="1" x14ac:dyDescent="0.2">
      <c r="B70" s="192" t="s">
        <v>33</v>
      </c>
      <c r="C70" s="196" t="s">
        <v>116</v>
      </c>
      <c r="E70" s="184"/>
      <c r="F70" s="200"/>
      <c r="G70" s="200"/>
      <c r="H70" s="314"/>
      <c r="I70" s="198"/>
      <c r="J70" s="198"/>
      <c r="K70" s="198"/>
      <c r="L70" s="198"/>
      <c r="M70" s="198"/>
      <c r="N70" s="198"/>
      <c r="O70" s="198"/>
      <c r="P70" s="198"/>
      <c r="Q70" s="198"/>
      <c r="R70" s="198"/>
      <c r="S70" s="198"/>
      <c r="T70" s="198"/>
      <c r="U70" s="198"/>
    </row>
    <row r="71" spans="2:21" s="183" customFormat="1" x14ac:dyDescent="0.2">
      <c r="B71" s="192" t="s">
        <v>33</v>
      </c>
      <c r="C71" s="196" t="s">
        <v>117</v>
      </c>
      <c r="E71" s="184"/>
      <c r="F71" s="200"/>
      <c r="G71" s="200"/>
      <c r="H71" s="314"/>
      <c r="I71" s="198"/>
      <c r="J71" s="198"/>
      <c r="K71" s="198"/>
      <c r="L71" s="198"/>
      <c r="M71" s="198"/>
      <c r="N71" s="198"/>
      <c r="O71" s="198"/>
      <c r="P71" s="198"/>
      <c r="Q71" s="198"/>
      <c r="R71" s="198"/>
      <c r="S71" s="198"/>
      <c r="T71" s="198"/>
      <c r="U71" s="198"/>
    </row>
    <row r="72" spans="2:21" s="183" customFormat="1" x14ac:dyDescent="0.2">
      <c r="B72" s="192" t="s">
        <v>33</v>
      </c>
      <c r="C72" s="196" t="s">
        <v>118</v>
      </c>
      <c r="E72" s="184"/>
      <c r="F72" s="200"/>
      <c r="G72" s="200"/>
      <c r="H72" s="314"/>
      <c r="I72" s="198"/>
      <c r="J72" s="198"/>
      <c r="K72" s="198"/>
      <c r="L72" s="198"/>
      <c r="M72" s="198"/>
      <c r="N72" s="198"/>
      <c r="O72" s="198"/>
      <c r="P72" s="198"/>
      <c r="Q72" s="198"/>
      <c r="R72" s="198"/>
      <c r="S72" s="198"/>
      <c r="T72" s="198"/>
      <c r="U72" s="198"/>
    </row>
    <row r="73" spans="2:21" s="183" customFormat="1" x14ac:dyDescent="0.2">
      <c r="B73" s="192" t="s">
        <v>33</v>
      </c>
      <c r="C73" s="196" t="s">
        <v>119</v>
      </c>
      <c r="E73" s="184"/>
      <c r="F73" s="200"/>
      <c r="G73" s="200"/>
      <c r="H73" s="314"/>
      <c r="I73" s="198"/>
      <c r="J73" s="198"/>
      <c r="K73" s="198"/>
      <c r="L73" s="198"/>
      <c r="M73" s="198"/>
      <c r="N73" s="198"/>
      <c r="O73" s="198"/>
      <c r="P73" s="198"/>
      <c r="Q73" s="198"/>
      <c r="R73" s="198"/>
      <c r="S73" s="198"/>
      <c r="T73" s="198"/>
      <c r="U73" s="198"/>
    </row>
    <row r="74" spans="2:21" s="183" customFormat="1" x14ac:dyDescent="0.2">
      <c r="B74" s="192" t="s">
        <v>33</v>
      </c>
      <c r="C74" s="196" t="s">
        <v>120</v>
      </c>
      <c r="E74" s="184"/>
      <c r="F74" s="200"/>
      <c r="G74" s="200"/>
      <c r="H74" s="314"/>
      <c r="I74" s="198"/>
      <c r="J74" s="198"/>
      <c r="K74" s="198"/>
      <c r="L74" s="198"/>
      <c r="M74" s="198"/>
      <c r="N74" s="198"/>
      <c r="O74" s="198"/>
      <c r="P74" s="198"/>
      <c r="Q74" s="198"/>
      <c r="R74" s="198"/>
      <c r="S74" s="198"/>
      <c r="T74" s="198"/>
      <c r="U74" s="198"/>
    </row>
    <row r="75" spans="2:21" s="183" customFormat="1" x14ac:dyDescent="0.2">
      <c r="B75" s="192" t="s">
        <v>33</v>
      </c>
      <c r="C75" s="196" t="s">
        <v>121</v>
      </c>
      <c r="E75" s="184"/>
      <c r="F75" s="200"/>
      <c r="G75" s="200"/>
      <c r="H75" s="314"/>
      <c r="I75" s="198"/>
      <c r="J75" s="198"/>
      <c r="K75" s="198"/>
      <c r="L75" s="198"/>
      <c r="M75" s="198"/>
      <c r="N75" s="198"/>
      <c r="O75" s="198"/>
      <c r="P75" s="198"/>
      <c r="Q75" s="198"/>
      <c r="R75" s="198"/>
      <c r="S75" s="198"/>
      <c r="T75" s="198"/>
      <c r="U75" s="198"/>
    </row>
    <row r="76" spans="2:21" s="183" customFormat="1" x14ac:dyDescent="0.2">
      <c r="B76" s="192" t="s">
        <v>33</v>
      </c>
      <c r="C76" s="196" t="s">
        <v>122</v>
      </c>
      <c r="E76" s="184"/>
      <c r="F76" s="200"/>
      <c r="G76" s="200"/>
      <c r="H76" s="314"/>
      <c r="I76" s="198"/>
      <c r="J76" s="198"/>
      <c r="K76" s="198"/>
      <c r="L76" s="198"/>
      <c r="M76" s="198"/>
      <c r="N76" s="198"/>
      <c r="O76" s="198"/>
      <c r="P76" s="198"/>
      <c r="Q76" s="198"/>
      <c r="R76" s="198"/>
      <c r="S76" s="198"/>
      <c r="T76" s="198"/>
      <c r="U76" s="198"/>
    </row>
    <row r="77" spans="2:21" s="183" customFormat="1" x14ac:dyDescent="0.2">
      <c r="B77" s="192" t="s">
        <v>33</v>
      </c>
      <c r="C77" s="196" t="s">
        <v>123</v>
      </c>
      <c r="E77" s="184"/>
      <c r="F77" s="200"/>
      <c r="G77" s="200"/>
      <c r="H77" s="314"/>
      <c r="I77" s="198"/>
      <c r="J77" s="198"/>
      <c r="K77" s="198"/>
      <c r="L77" s="198"/>
      <c r="M77" s="198"/>
      <c r="N77" s="198"/>
      <c r="O77" s="198"/>
      <c r="P77" s="198"/>
      <c r="Q77" s="198"/>
      <c r="R77" s="198"/>
      <c r="S77" s="198"/>
      <c r="T77" s="198"/>
      <c r="U77" s="198"/>
    </row>
    <row r="78" spans="2:21" s="183" customFormat="1" x14ac:dyDescent="0.2">
      <c r="B78" s="192" t="s">
        <v>33</v>
      </c>
      <c r="C78" s="196" t="s">
        <v>124</v>
      </c>
      <c r="E78" s="184"/>
      <c r="F78" s="200"/>
      <c r="G78" s="200"/>
      <c r="H78" s="314"/>
      <c r="I78" s="198"/>
      <c r="J78" s="198"/>
      <c r="K78" s="198"/>
      <c r="L78" s="198"/>
      <c r="M78" s="198"/>
      <c r="N78" s="198"/>
      <c r="O78" s="198"/>
      <c r="P78" s="198"/>
      <c r="Q78" s="198"/>
      <c r="R78" s="198"/>
      <c r="S78" s="198"/>
      <c r="T78" s="198"/>
      <c r="U78" s="198"/>
    </row>
    <row r="79" spans="2:21" s="183" customFormat="1" x14ac:dyDescent="0.2">
      <c r="B79" s="192" t="s">
        <v>33</v>
      </c>
      <c r="C79" s="196" t="s">
        <v>125</v>
      </c>
      <c r="E79" s="184"/>
      <c r="F79" s="200"/>
      <c r="G79" s="200"/>
      <c r="H79" s="314"/>
      <c r="I79" s="198"/>
      <c r="J79" s="198"/>
      <c r="K79" s="198"/>
      <c r="L79" s="198"/>
      <c r="M79" s="198"/>
      <c r="N79" s="198"/>
      <c r="O79" s="198"/>
      <c r="P79" s="198"/>
      <c r="Q79" s="198"/>
      <c r="R79" s="198"/>
      <c r="S79" s="198"/>
      <c r="T79" s="198"/>
      <c r="U79" s="198"/>
    </row>
    <row r="80" spans="2:21" s="183" customFormat="1" x14ac:dyDescent="0.2">
      <c r="B80" s="192" t="s">
        <v>33</v>
      </c>
      <c r="C80" s="196" t="s">
        <v>126</v>
      </c>
      <c r="E80" s="184"/>
      <c r="F80" s="200"/>
      <c r="G80" s="200"/>
      <c r="H80" s="314"/>
      <c r="I80" s="198"/>
      <c r="J80" s="198"/>
      <c r="K80" s="198"/>
      <c r="L80" s="198"/>
      <c r="M80" s="198"/>
      <c r="N80" s="198"/>
      <c r="O80" s="198"/>
      <c r="P80" s="198"/>
      <c r="Q80" s="198"/>
      <c r="R80" s="198"/>
      <c r="S80" s="198"/>
      <c r="T80" s="198"/>
      <c r="U80" s="198"/>
    </row>
    <row r="81" spans="2:21" s="183" customFormat="1" x14ac:dyDescent="0.2">
      <c r="B81" s="192" t="s">
        <v>33</v>
      </c>
      <c r="C81" s="196" t="s">
        <v>127</v>
      </c>
      <c r="E81" s="184"/>
      <c r="F81" s="200"/>
      <c r="G81" s="200"/>
      <c r="H81" s="314"/>
      <c r="I81" s="198"/>
      <c r="J81" s="198"/>
      <c r="K81" s="198"/>
      <c r="L81" s="198"/>
      <c r="M81" s="198"/>
      <c r="N81" s="198"/>
      <c r="O81" s="198"/>
      <c r="P81" s="198"/>
      <c r="Q81" s="198"/>
      <c r="R81" s="198"/>
      <c r="S81" s="198"/>
      <c r="T81" s="198"/>
      <c r="U81" s="198"/>
    </row>
    <row r="82" spans="2:21" s="183" customFormat="1" x14ac:dyDescent="0.2">
      <c r="B82" s="192" t="s">
        <v>33</v>
      </c>
      <c r="C82" s="196" t="s">
        <v>128</v>
      </c>
      <c r="E82" s="184"/>
      <c r="F82" s="200"/>
      <c r="G82" s="200"/>
      <c r="H82" s="314"/>
      <c r="I82" s="198"/>
      <c r="J82" s="198"/>
      <c r="K82" s="198"/>
      <c r="L82" s="198"/>
      <c r="M82" s="198"/>
      <c r="N82" s="198"/>
      <c r="O82" s="198"/>
      <c r="P82" s="198"/>
      <c r="Q82" s="198"/>
      <c r="R82" s="198"/>
      <c r="S82" s="198"/>
      <c r="T82" s="198"/>
      <c r="U82" s="198"/>
    </row>
    <row r="83" spans="2:21" s="183" customFormat="1" x14ac:dyDescent="0.2">
      <c r="B83" s="192" t="s">
        <v>33</v>
      </c>
      <c r="C83" s="196" t="s">
        <v>129</v>
      </c>
      <c r="E83" s="184"/>
      <c r="F83" s="200"/>
      <c r="G83" s="200"/>
      <c r="H83" s="314"/>
      <c r="I83" s="198"/>
      <c r="J83" s="198"/>
      <c r="K83" s="198"/>
      <c r="L83" s="198"/>
      <c r="M83" s="198"/>
      <c r="N83" s="198"/>
      <c r="O83" s="198"/>
      <c r="P83" s="198"/>
      <c r="Q83" s="198"/>
      <c r="R83" s="198"/>
      <c r="S83" s="198"/>
      <c r="T83" s="198"/>
      <c r="U83" s="198"/>
    </row>
    <row r="84" spans="2:21" s="183" customFormat="1" x14ac:dyDescent="0.2">
      <c r="B84" s="192" t="s">
        <v>33</v>
      </c>
      <c r="C84" s="196" t="s">
        <v>130</v>
      </c>
      <c r="E84" s="184"/>
      <c r="F84" s="200"/>
      <c r="G84" s="200"/>
      <c r="H84" s="314"/>
      <c r="I84" s="198"/>
      <c r="J84" s="198"/>
      <c r="K84" s="198"/>
      <c r="L84" s="198"/>
      <c r="M84" s="198"/>
      <c r="N84" s="198"/>
      <c r="O84" s="198"/>
      <c r="P84" s="198"/>
      <c r="Q84" s="198"/>
      <c r="R84" s="198"/>
      <c r="S84" s="198"/>
      <c r="T84" s="198"/>
      <c r="U84" s="198"/>
    </row>
    <row r="85" spans="2:21" s="183" customFormat="1" x14ac:dyDescent="0.2">
      <c r="B85" s="192" t="s">
        <v>33</v>
      </c>
      <c r="C85" s="196" t="s">
        <v>131</v>
      </c>
      <c r="E85" s="184"/>
      <c r="F85" s="200"/>
      <c r="G85" s="200"/>
      <c r="H85" s="314"/>
      <c r="I85" s="198"/>
      <c r="J85" s="198"/>
      <c r="K85" s="198"/>
      <c r="L85" s="198"/>
      <c r="M85" s="198"/>
      <c r="N85" s="198"/>
      <c r="O85" s="198"/>
      <c r="P85" s="198"/>
      <c r="Q85" s="198"/>
      <c r="R85" s="198"/>
      <c r="S85" s="198"/>
      <c r="T85" s="198"/>
      <c r="U85" s="198"/>
    </row>
    <row r="86" spans="2:21" s="183" customFormat="1" x14ac:dyDescent="0.2">
      <c r="B86" s="192" t="s">
        <v>33</v>
      </c>
      <c r="C86" s="196" t="s">
        <v>132</v>
      </c>
      <c r="E86" s="184"/>
      <c r="F86" s="200"/>
      <c r="G86" s="200"/>
      <c r="H86" s="314"/>
      <c r="I86" s="198"/>
      <c r="J86" s="198"/>
      <c r="K86" s="198"/>
      <c r="L86" s="198"/>
      <c r="M86" s="198"/>
      <c r="N86" s="198"/>
      <c r="O86" s="198"/>
      <c r="P86" s="198"/>
      <c r="Q86" s="198"/>
      <c r="R86" s="198"/>
      <c r="S86" s="198"/>
      <c r="T86" s="198"/>
      <c r="U86" s="198"/>
    </row>
    <row r="87" spans="2:21" s="183" customFormat="1" x14ac:dyDescent="0.2">
      <c r="B87" s="192" t="s">
        <v>33</v>
      </c>
      <c r="C87" s="196" t="s">
        <v>133</v>
      </c>
      <c r="E87" s="184"/>
      <c r="F87" s="200"/>
      <c r="G87" s="200"/>
      <c r="H87" s="314"/>
      <c r="I87" s="198"/>
      <c r="J87" s="198"/>
      <c r="K87" s="198"/>
      <c r="L87" s="198"/>
      <c r="M87" s="198"/>
      <c r="N87" s="198"/>
      <c r="O87" s="198"/>
      <c r="P87" s="198"/>
      <c r="Q87" s="198"/>
      <c r="R87" s="198"/>
      <c r="S87" s="198"/>
      <c r="T87" s="198"/>
      <c r="U87" s="198"/>
    </row>
    <row r="88" spans="2:21" s="183" customFormat="1" x14ac:dyDescent="0.2">
      <c r="B88" s="192" t="s">
        <v>33</v>
      </c>
      <c r="C88" s="196" t="s">
        <v>134</v>
      </c>
      <c r="E88" s="184"/>
      <c r="F88" s="200"/>
      <c r="G88" s="200"/>
      <c r="H88" s="314"/>
      <c r="I88" s="198"/>
      <c r="J88" s="198"/>
      <c r="K88" s="198"/>
      <c r="L88" s="198"/>
      <c r="M88" s="198"/>
      <c r="N88" s="198"/>
      <c r="O88" s="198"/>
      <c r="P88" s="198"/>
      <c r="Q88" s="198"/>
      <c r="R88" s="198"/>
      <c r="S88" s="198"/>
      <c r="T88" s="198"/>
      <c r="U88" s="198"/>
    </row>
    <row r="89" spans="2:21" s="183" customFormat="1" x14ac:dyDescent="0.2">
      <c r="B89" s="192" t="s">
        <v>33</v>
      </c>
      <c r="C89" s="196" t="s">
        <v>135</v>
      </c>
      <c r="E89" s="184"/>
      <c r="F89" s="200"/>
      <c r="G89" s="200"/>
      <c r="H89" s="314"/>
      <c r="I89" s="198"/>
      <c r="J89" s="198"/>
      <c r="K89" s="198"/>
      <c r="L89" s="198"/>
      <c r="M89" s="198"/>
      <c r="N89" s="198"/>
      <c r="O89" s="198"/>
      <c r="P89" s="198"/>
      <c r="Q89" s="198"/>
      <c r="R89" s="198"/>
      <c r="S89" s="198"/>
      <c r="T89" s="198"/>
      <c r="U89" s="198"/>
    </row>
    <row r="90" spans="2:21" s="183" customFormat="1" x14ac:dyDescent="0.2">
      <c r="B90" s="192" t="s">
        <v>33</v>
      </c>
      <c r="C90" s="196" t="s">
        <v>136</v>
      </c>
      <c r="E90" s="184"/>
      <c r="F90" s="200"/>
      <c r="G90" s="200"/>
      <c r="H90" s="314"/>
      <c r="I90" s="198"/>
      <c r="J90" s="198"/>
      <c r="K90" s="198"/>
      <c r="L90" s="198"/>
      <c r="M90" s="198"/>
      <c r="N90" s="198"/>
      <c r="O90" s="198"/>
      <c r="P90" s="198"/>
      <c r="Q90" s="198"/>
      <c r="R90" s="198"/>
      <c r="S90" s="198"/>
      <c r="T90" s="198"/>
      <c r="U90" s="198"/>
    </row>
    <row r="91" spans="2:21" s="183" customFormat="1" x14ac:dyDescent="0.2">
      <c r="B91" s="192" t="s">
        <v>33</v>
      </c>
      <c r="C91" s="196" t="s">
        <v>137</v>
      </c>
      <c r="E91" s="184"/>
      <c r="F91" s="200"/>
      <c r="G91" s="200"/>
      <c r="H91" s="314"/>
      <c r="I91" s="198"/>
      <c r="J91" s="198"/>
      <c r="K91" s="198"/>
      <c r="L91" s="198"/>
      <c r="M91" s="198"/>
      <c r="N91" s="198"/>
      <c r="O91" s="198"/>
      <c r="P91" s="198"/>
      <c r="Q91" s="198"/>
      <c r="R91" s="198"/>
      <c r="S91" s="198"/>
      <c r="T91" s="198"/>
      <c r="U91" s="198"/>
    </row>
    <row r="92" spans="2:21" s="183" customFormat="1" x14ac:dyDescent="0.2">
      <c r="B92" s="182"/>
      <c r="C92" s="203" t="s">
        <v>138</v>
      </c>
      <c r="E92" s="184"/>
      <c r="F92" s="200"/>
      <c r="G92" s="200"/>
      <c r="H92" s="314"/>
      <c r="I92" s="198"/>
      <c r="J92" s="198"/>
      <c r="K92" s="198"/>
      <c r="L92" s="198"/>
      <c r="M92" s="198"/>
      <c r="N92" s="198"/>
      <c r="O92" s="198"/>
      <c r="P92" s="198"/>
      <c r="Q92" s="198"/>
      <c r="R92" s="198"/>
      <c r="S92" s="198"/>
      <c r="T92" s="198"/>
      <c r="U92" s="198"/>
    </row>
    <row r="93" spans="2:21" s="183" customFormat="1" x14ac:dyDescent="0.2">
      <c r="B93" s="192" t="s">
        <v>33</v>
      </c>
      <c r="C93" s="196" t="s">
        <v>139</v>
      </c>
      <c r="E93" s="184"/>
      <c r="F93" s="200"/>
      <c r="G93" s="200"/>
      <c r="H93" s="314"/>
      <c r="I93" s="198"/>
      <c r="J93" s="198"/>
      <c r="K93" s="198"/>
      <c r="L93" s="198"/>
      <c r="M93" s="198"/>
      <c r="N93" s="198"/>
      <c r="O93" s="198"/>
      <c r="P93" s="198"/>
      <c r="Q93" s="198"/>
      <c r="R93" s="198"/>
      <c r="S93" s="198"/>
      <c r="T93" s="198"/>
      <c r="U93" s="198"/>
    </row>
    <row r="94" spans="2:21" s="182" customFormat="1" x14ac:dyDescent="0.2">
      <c r="B94" s="192" t="s">
        <v>33</v>
      </c>
      <c r="C94" s="196" t="s">
        <v>140</v>
      </c>
      <c r="D94" s="183"/>
      <c r="E94" s="184"/>
      <c r="F94" s="200"/>
      <c r="G94" s="200"/>
      <c r="H94" s="314"/>
      <c r="I94" s="198"/>
      <c r="J94" s="198"/>
      <c r="K94" s="198"/>
      <c r="L94" s="198"/>
      <c r="M94" s="198"/>
      <c r="N94" s="198"/>
      <c r="O94" s="198"/>
      <c r="P94" s="198"/>
      <c r="Q94" s="198"/>
      <c r="R94" s="198"/>
      <c r="S94" s="198"/>
      <c r="T94" s="198"/>
      <c r="U94" s="198"/>
    </row>
    <row r="95" spans="2:21" s="182" customFormat="1" x14ac:dyDescent="0.2">
      <c r="B95" s="192" t="s">
        <v>33</v>
      </c>
      <c r="C95" s="196" t="s">
        <v>141</v>
      </c>
      <c r="D95" s="183"/>
      <c r="E95" s="184"/>
      <c r="F95" s="200"/>
      <c r="G95" s="200"/>
      <c r="H95" s="314"/>
      <c r="I95" s="198"/>
      <c r="J95" s="198"/>
      <c r="K95" s="198"/>
      <c r="L95" s="198"/>
      <c r="M95" s="198"/>
      <c r="N95" s="198"/>
      <c r="O95" s="198"/>
      <c r="P95" s="198"/>
      <c r="Q95" s="198"/>
      <c r="R95" s="198"/>
      <c r="S95" s="198"/>
      <c r="T95" s="198"/>
      <c r="U95" s="198"/>
    </row>
    <row r="96" spans="2:21" s="182" customFormat="1" x14ac:dyDescent="0.2">
      <c r="B96" s="192" t="s">
        <v>33</v>
      </c>
      <c r="C96" s="196" t="s">
        <v>142</v>
      </c>
      <c r="D96" s="183"/>
      <c r="E96" s="184"/>
      <c r="F96" s="200"/>
      <c r="G96" s="200"/>
      <c r="H96" s="314"/>
      <c r="I96" s="198"/>
      <c r="J96" s="198"/>
      <c r="K96" s="198"/>
      <c r="L96" s="198"/>
      <c r="M96" s="198"/>
      <c r="N96" s="198"/>
      <c r="O96" s="198"/>
      <c r="P96" s="198"/>
      <c r="Q96" s="198"/>
      <c r="R96" s="198"/>
      <c r="S96" s="198"/>
      <c r="T96" s="198"/>
      <c r="U96" s="198"/>
    </row>
    <row r="97" spans="2:21" s="182" customFormat="1" x14ac:dyDescent="0.2">
      <c r="B97" s="192" t="s">
        <v>33</v>
      </c>
      <c r="C97" s="196" t="s">
        <v>143</v>
      </c>
      <c r="D97" s="183"/>
      <c r="E97" s="184"/>
      <c r="F97" s="200"/>
      <c r="G97" s="200"/>
      <c r="H97" s="314"/>
      <c r="I97" s="198"/>
      <c r="J97" s="198"/>
      <c r="K97" s="198"/>
      <c r="L97" s="198"/>
      <c r="M97" s="198"/>
      <c r="N97" s="198"/>
      <c r="O97" s="198"/>
      <c r="P97" s="198"/>
      <c r="Q97" s="198"/>
      <c r="R97" s="198"/>
      <c r="S97" s="198"/>
      <c r="T97" s="198"/>
      <c r="U97" s="198"/>
    </row>
    <row r="98" spans="2:21" s="182" customFormat="1" x14ac:dyDescent="0.2">
      <c r="B98" s="192" t="s">
        <v>33</v>
      </c>
      <c r="C98" s="196" t="s">
        <v>144</v>
      </c>
      <c r="D98" s="183"/>
      <c r="E98" s="184"/>
      <c r="F98" s="200"/>
      <c r="G98" s="200"/>
      <c r="H98" s="314"/>
      <c r="I98" s="198"/>
      <c r="J98" s="198"/>
      <c r="K98" s="198"/>
      <c r="L98" s="198"/>
      <c r="M98" s="198"/>
      <c r="N98" s="198"/>
      <c r="O98" s="198"/>
      <c r="P98" s="198"/>
      <c r="Q98" s="198"/>
      <c r="R98" s="198"/>
      <c r="S98" s="198"/>
      <c r="T98" s="198"/>
      <c r="U98" s="198"/>
    </row>
    <row r="99" spans="2:21" s="182" customFormat="1" x14ac:dyDescent="0.2">
      <c r="B99" s="192" t="s">
        <v>33</v>
      </c>
      <c r="C99" s="196" t="s">
        <v>145</v>
      </c>
      <c r="D99" s="183"/>
      <c r="E99" s="184"/>
      <c r="F99" s="200"/>
      <c r="G99" s="200"/>
      <c r="H99" s="314"/>
      <c r="I99" s="198"/>
      <c r="J99" s="198"/>
      <c r="K99" s="198"/>
      <c r="L99" s="198"/>
      <c r="M99" s="198"/>
      <c r="N99" s="198"/>
      <c r="O99" s="198"/>
      <c r="P99" s="198"/>
      <c r="Q99" s="198"/>
      <c r="R99" s="198"/>
      <c r="S99" s="198"/>
      <c r="T99" s="198"/>
      <c r="U99" s="198"/>
    </row>
    <row r="100" spans="2:21" s="182" customFormat="1" x14ac:dyDescent="0.2">
      <c r="B100" s="192" t="s">
        <v>33</v>
      </c>
      <c r="C100" s="197" t="s">
        <v>146</v>
      </c>
      <c r="D100" s="183"/>
      <c r="E100" s="184"/>
      <c r="F100" s="200"/>
      <c r="G100" s="200"/>
      <c r="H100" s="314"/>
      <c r="I100" s="198"/>
      <c r="J100" s="198"/>
      <c r="K100" s="198"/>
      <c r="L100" s="198"/>
      <c r="M100" s="198"/>
      <c r="N100" s="198"/>
      <c r="O100" s="198"/>
      <c r="P100" s="198"/>
      <c r="Q100" s="198"/>
      <c r="R100" s="198"/>
      <c r="S100" s="198"/>
      <c r="T100" s="198"/>
      <c r="U100" s="198"/>
    </row>
    <row r="101" spans="2:21" s="182" customFormat="1" ht="51" x14ac:dyDescent="0.2">
      <c r="B101" s="192" t="s">
        <v>33</v>
      </c>
      <c r="C101" s="182" t="s">
        <v>147</v>
      </c>
      <c r="D101" s="183"/>
      <c r="E101" s="184"/>
      <c r="F101" s="185"/>
      <c r="G101" s="185"/>
      <c r="H101" s="197"/>
      <c r="I101" s="198"/>
    </row>
    <row r="102" spans="2:21" s="182" customFormat="1" ht="51" x14ac:dyDescent="0.2">
      <c r="B102" s="192" t="s">
        <v>33</v>
      </c>
      <c r="C102" s="182" t="s">
        <v>148</v>
      </c>
      <c r="D102" s="183"/>
      <c r="E102" s="184"/>
      <c r="F102" s="185"/>
      <c r="G102" s="185"/>
      <c r="H102" s="197"/>
      <c r="I102" s="198"/>
    </row>
    <row r="103" spans="2:21" s="182" customFormat="1" x14ac:dyDescent="0.2">
      <c r="C103" s="196" t="s">
        <v>149</v>
      </c>
      <c r="D103" s="183"/>
      <c r="E103" s="184"/>
      <c r="F103" s="185"/>
      <c r="G103" s="185"/>
      <c r="H103" s="197"/>
      <c r="I103" s="198"/>
    </row>
    <row r="104" spans="2:21" s="182" customFormat="1" x14ac:dyDescent="0.2">
      <c r="B104" s="192" t="s">
        <v>33</v>
      </c>
      <c r="C104" s="196" t="s">
        <v>57</v>
      </c>
      <c r="D104" s="183"/>
      <c r="E104" s="184"/>
      <c r="F104" s="185"/>
      <c r="G104" s="185"/>
      <c r="H104" s="197"/>
      <c r="I104" s="198"/>
    </row>
    <row r="105" spans="2:21" s="182" customFormat="1" x14ac:dyDescent="0.2">
      <c r="B105" s="192" t="s">
        <v>33</v>
      </c>
      <c r="C105" s="196" t="s">
        <v>58</v>
      </c>
      <c r="D105" s="183"/>
      <c r="E105" s="184"/>
      <c r="F105" s="185"/>
      <c r="G105" s="185"/>
      <c r="H105" s="197"/>
      <c r="I105" s="198"/>
    </row>
    <row r="106" spans="2:21" s="182" customFormat="1" x14ac:dyDescent="0.2">
      <c r="B106" s="192" t="s">
        <v>33</v>
      </c>
      <c r="C106" s="196" t="s">
        <v>59</v>
      </c>
      <c r="D106" s="183"/>
      <c r="E106" s="184"/>
      <c r="F106" s="185"/>
      <c r="G106" s="185"/>
      <c r="H106" s="197"/>
      <c r="I106" s="198"/>
    </row>
    <row r="107" spans="2:21" s="182" customFormat="1" x14ac:dyDescent="0.2">
      <c r="B107" s="192" t="s">
        <v>33</v>
      </c>
      <c r="C107" s="196" t="s">
        <v>60</v>
      </c>
      <c r="D107" s="183"/>
      <c r="E107" s="184"/>
      <c r="F107" s="185"/>
      <c r="G107" s="185"/>
      <c r="H107" s="197"/>
      <c r="I107" s="198"/>
    </row>
    <row r="108" spans="2:21" s="182" customFormat="1" x14ac:dyDescent="0.2">
      <c r="B108" s="192" t="s">
        <v>33</v>
      </c>
      <c r="C108" s="196" t="s">
        <v>61</v>
      </c>
      <c r="D108" s="183"/>
      <c r="E108" s="184"/>
      <c r="F108" s="185"/>
      <c r="G108" s="185"/>
      <c r="H108" s="197"/>
      <c r="I108" s="198"/>
    </row>
    <row r="109" spans="2:21" s="182" customFormat="1" x14ac:dyDescent="0.2">
      <c r="B109" s="192" t="s">
        <v>33</v>
      </c>
      <c r="C109" s="196" t="s">
        <v>150</v>
      </c>
      <c r="D109" s="183"/>
      <c r="E109" s="184"/>
      <c r="F109" s="185"/>
      <c r="G109" s="185"/>
      <c r="H109" s="197"/>
      <c r="I109" s="198"/>
    </row>
    <row r="110" spans="2:21" s="182" customFormat="1" x14ac:dyDescent="0.2">
      <c r="B110" s="192" t="s">
        <v>33</v>
      </c>
      <c r="C110" s="196" t="s">
        <v>64</v>
      </c>
      <c r="D110" s="183"/>
      <c r="E110" s="184"/>
      <c r="F110" s="185"/>
      <c r="G110" s="185"/>
      <c r="H110" s="197"/>
      <c r="I110" s="198"/>
    </row>
    <row r="111" spans="2:21" s="182" customFormat="1" x14ac:dyDescent="0.2">
      <c r="B111" s="192" t="s">
        <v>33</v>
      </c>
      <c r="C111" s="197" t="s">
        <v>65</v>
      </c>
      <c r="D111" s="183"/>
      <c r="E111" s="184"/>
      <c r="F111" s="185"/>
      <c r="G111" s="185"/>
      <c r="H111" s="197"/>
      <c r="I111" s="198"/>
    </row>
    <row r="112" spans="2:21" s="182" customFormat="1" x14ac:dyDescent="0.2">
      <c r="C112" s="203" t="s">
        <v>151</v>
      </c>
      <c r="D112" s="183"/>
      <c r="E112" s="184"/>
      <c r="F112" s="200"/>
      <c r="G112" s="200"/>
      <c r="H112" s="314"/>
      <c r="I112" s="198"/>
      <c r="J112" s="198"/>
      <c r="K112" s="198"/>
      <c r="L112" s="198"/>
      <c r="M112" s="198"/>
      <c r="N112" s="198"/>
      <c r="O112" s="198"/>
      <c r="P112" s="198"/>
      <c r="Q112" s="198"/>
      <c r="R112" s="198"/>
      <c r="S112" s="198"/>
      <c r="T112" s="198"/>
      <c r="U112" s="198"/>
    </row>
    <row r="113" spans="1:44" s="182" customFormat="1" x14ac:dyDescent="0.2">
      <c r="C113" s="196" t="s">
        <v>152</v>
      </c>
      <c r="D113" s="183"/>
      <c r="E113" s="184"/>
      <c r="F113" s="200"/>
      <c r="G113" s="200"/>
      <c r="H113" s="314"/>
      <c r="I113" s="198"/>
      <c r="J113" s="198"/>
      <c r="K113" s="198"/>
      <c r="L113" s="198"/>
      <c r="M113" s="198"/>
      <c r="N113" s="198"/>
      <c r="O113" s="198"/>
      <c r="P113" s="198"/>
      <c r="Q113" s="198"/>
      <c r="R113" s="198"/>
      <c r="S113" s="198"/>
      <c r="T113" s="198"/>
      <c r="U113" s="198"/>
    </row>
    <row r="114" spans="1:44" s="182" customFormat="1" x14ac:dyDescent="0.2">
      <c r="C114" s="196" t="s">
        <v>153</v>
      </c>
      <c r="D114" s="183"/>
      <c r="E114" s="184"/>
      <c r="F114" s="200"/>
      <c r="G114" s="200"/>
      <c r="H114" s="314"/>
      <c r="I114" s="198"/>
      <c r="J114" s="198"/>
      <c r="K114" s="198"/>
      <c r="L114" s="198"/>
      <c r="M114" s="198"/>
      <c r="N114" s="198"/>
      <c r="O114" s="198"/>
      <c r="P114" s="198"/>
      <c r="Q114" s="198"/>
      <c r="R114" s="198"/>
      <c r="S114" s="198"/>
      <c r="T114" s="198"/>
      <c r="U114" s="198"/>
    </row>
    <row r="115" spans="1:44" s="182" customFormat="1" x14ac:dyDescent="0.2">
      <c r="C115" s="197" t="s">
        <v>154</v>
      </c>
      <c r="D115" s="183"/>
      <c r="E115" s="184"/>
      <c r="F115" s="200"/>
      <c r="G115" s="200"/>
      <c r="H115" s="314"/>
      <c r="I115" s="198"/>
      <c r="J115" s="198"/>
      <c r="K115" s="198"/>
      <c r="L115" s="198"/>
      <c r="M115" s="198"/>
      <c r="N115" s="198"/>
      <c r="O115" s="198"/>
      <c r="P115" s="198"/>
      <c r="Q115" s="198"/>
      <c r="R115" s="198"/>
      <c r="S115" s="198"/>
      <c r="T115" s="198"/>
      <c r="U115" s="198"/>
    </row>
    <row r="116" spans="1:44" s="182" customFormat="1" x14ac:dyDescent="0.2">
      <c r="A116" s="180"/>
      <c r="B116" s="181"/>
      <c r="C116" s="204" t="s">
        <v>155</v>
      </c>
      <c r="D116" s="187" t="s">
        <v>29</v>
      </c>
      <c r="E116" s="188">
        <v>1</v>
      </c>
      <c r="F116" s="189"/>
      <c r="G116" s="185">
        <f>E116*F116</f>
        <v>0</v>
      </c>
      <c r="H116" s="270"/>
      <c r="I116" s="198"/>
      <c r="J116" s="198"/>
      <c r="K116" s="198"/>
      <c r="L116" s="198"/>
      <c r="M116" s="198"/>
      <c r="N116" s="198"/>
      <c r="O116" s="198"/>
      <c r="P116" s="198"/>
      <c r="Q116" s="198"/>
      <c r="R116" s="198"/>
      <c r="S116" s="198"/>
      <c r="T116" s="198"/>
      <c r="U116" s="198"/>
    </row>
    <row r="117" spans="1:44" s="182" customFormat="1" x14ac:dyDescent="0.2">
      <c r="D117" s="183"/>
      <c r="E117" s="184"/>
      <c r="F117" s="185"/>
      <c r="G117" s="185"/>
      <c r="H117" s="197"/>
      <c r="I117" s="198"/>
    </row>
    <row r="118" spans="1:44" s="210" customFormat="1" ht="25.5" x14ac:dyDescent="0.2">
      <c r="A118" s="186">
        <v>5</v>
      </c>
      <c r="B118" s="181" t="s">
        <v>31</v>
      </c>
      <c r="C118" s="182" t="s">
        <v>156</v>
      </c>
      <c r="D118" s="187" t="s">
        <v>23</v>
      </c>
      <c r="E118" s="188">
        <v>25</v>
      </c>
      <c r="F118" s="189"/>
      <c r="G118" s="185">
        <f>E118*F118</f>
        <v>0</v>
      </c>
      <c r="H118" s="314"/>
      <c r="I118" s="197"/>
    </row>
    <row r="119" spans="1:44" s="210" customFormat="1" x14ac:dyDescent="0.2">
      <c r="A119" s="186"/>
      <c r="B119" s="181"/>
      <c r="C119" s="182"/>
      <c r="D119" s="187"/>
      <c r="E119" s="188"/>
      <c r="F119" s="189"/>
      <c r="G119" s="189"/>
      <c r="H119" s="314"/>
      <c r="I119" s="197"/>
    </row>
    <row r="120" spans="1:44" s="210" customFormat="1" x14ac:dyDescent="0.2">
      <c r="A120" s="186">
        <v>6</v>
      </c>
      <c r="B120" s="181" t="s">
        <v>31</v>
      </c>
      <c r="C120" s="182" t="s">
        <v>157</v>
      </c>
      <c r="D120" s="187" t="s">
        <v>23</v>
      </c>
      <c r="E120" s="188">
        <v>20</v>
      </c>
      <c r="F120" s="189"/>
      <c r="G120" s="185">
        <f>E120*F120</f>
        <v>0</v>
      </c>
      <c r="H120" s="314"/>
      <c r="I120" s="197"/>
    </row>
    <row r="121" spans="1:44" s="210" customFormat="1" x14ac:dyDescent="0.2">
      <c r="A121" s="186"/>
      <c r="B121" s="181"/>
      <c r="C121" s="182"/>
      <c r="D121" s="187"/>
      <c r="E121" s="188"/>
      <c r="F121" s="189"/>
      <c r="G121" s="189"/>
      <c r="H121" s="314"/>
      <c r="I121" s="197"/>
    </row>
    <row r="122" spans="1:44" s="210" customFormat="1" ht="25.5" x14ac:dyDescent="0.2">
      <c r="A122" s="186">
        <v>7</v>
      </c>
      <c r="B122" s="181" t="s">
        <v>31</v>
      </c>
      <c r="C122" s="182" t="s">
        <v>158</v>
      </c>
      <c r="D122" s="187" t="s">
        <v>29</v>
      </c>
      <c r="E122" s="188">
        <v>1</v>
      </c>
      <c r="F122" s="189"/>
      <c r="G122" s="185">
        <f>E122*F122</f>
        <v>0</v>
      </c>
      <c r="H122" s="314"/>
      <c r="I122" s="197"/>
    </row>
    <row r="123" spans="1:44" s="113" customFormat="1" ht="25.5" x14ac:dyDescent="0.25">
      <c r="A123" s="60">
        <v>1</v>
      </c>
      <c r="B123" s="61"/>
      <c r="C123" s="62" t="s">
        <v>564</v>
      </c>
      <c r="D123" s="63"/>
      <c r="E123" s="64"/>
      <c r="F123" s="64"/>
      <c r="G123" s="65">
        <f>SUM(G6:G122)</f>
        <v>0</v>
      </c>
      <c r="I123" s="114"/>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9"/>
      <c r="AN123" s="9"/>
      <c r="AO123" s="10"/>
      <c r="AP123" s="10"/>
      <c r="AQ123" s="10"/>
      <c r="AR123" s="10"/>
    </row>
    <row r="124" spans="1:44" s="182" customFormat="1" x14ac:dyDescent="0.2">
      <c r="C124" s="212"/>
      <c r="D124" s="183"/>
      <c r="E124" s="184"/>
      <c r="F124" s="200"/>
      <c r="G124" s="200"/>
      <c r="H124" s="314"/>
      <c r="I124" s="198"/>
      <c r="J124" s="198"/>
      <c r="K124" s="198"/>
      <c r="L124" s="198"/>
      <c r="M124" s="198"/>
      <c r="N124" s="198"/>
      <c r="O124" s="198"/>
      <c r="P124" s="198"/>
      <c r="Q124" s="198"/>
      <c r="R124" s="198"/>
      <c r="S124" s="198"/>
      <c r="T124" s="198"/>
      <c r="U124" s="198"/>
    </row>
    <row r="125" spans="1:44" s="113" customFormat="1" x14ac:dyDescent="0.25">
      <c r="A125" s="60">
        <v>2</v>
      </c>
      <c r="B125" s="61"/>
      <c r="C125" s="62" t="s">
        <v>30</v>
      </c>
      <c r="D125" s="63"/>
      <c r="E125" s="64"/>
      <c r="F125" s="64"/>
      <c r="G125" s="65"/>
      <c r="I125" s="114"/>
      <c r="J125" s="115"/>
      <c r="K125" s="115"/>
      <c r="L125" s="115"/>
      <c r="M125" s="115"/>
      <c r="N125" s="115"/>
      <c r="O125" s="115"/>
      <c r="P125" s="115"/>
      <c r="Q125" s="115"/>
      <c r="R125" s="115"/>
      <c r="S125" s="115"/>
      <c r="T125" s="115"/>
      <c r="U125" s="115"/>
      <c r="V125" s="115"/>
      <c r="W125" s="115"/>
      <c r="X125" s="115"/>
      <c r="Y125" s="115"/>
      <c r="Z125" s="115"/>
      <c r="AA125" s="115"/>
      <c r="AB125" s="115"/>
      <c r="AC125" s="115"/>
      <c r="AD125" s="115"/>
      <c r="AE125" s="115"/>
      <c r="AF125" s="115"/>
      <c r="AG125" s="115"/>
      <c r="AH125" s="115"/>
      <c r="AI125" s="115"/>
      <c r="AJ125" s="115"/>
      <c r="AK125" s="115"/>
      <c r="AL125" s="115"/>
      <c r="AM125" s="9"/>
      <c r="AN125" s="9"/>
      <c r="AO125" s="10"/>
      <c r="AP125" s="10"/>
      <c r="AQ125" s="10"/>
      <c r="AR125" s="10"/>
    </row>
    <row r="126" spans="1:44" s="247" customFormat="1" x14ac:dyDescent="0.2">
      <c r="B126" s="248"/>
      <c r="C126" s="204"/>
      <c r="D126" s="249"/>
      <c r="E126" s="250"/>
      <c r="F126" s="251"/>
      <c r="G126" s="251"/>
      <c r="H126" s="214"/>
      <c r="I126" s="303"/>
      <c r="J126" s="253"/>
    </row>
    <row r="127" spans="1:44" s="197" customFormat="1" ht="140.25" x14ac:dyDescent="0.2">
      <c r="A127" s="180">
        <v>1</v>
      </c>
      <c r="B127" s="181" t="s">
        <v>31</v>
      </c>
      <c r="C127" s="422" t="s">
        <v>590</v>
      </c>
      <c r="D127" s="183" t="s">
        <v>29</v>
      </c>
      <c r="E127" s="184">
        <v>1</v>
      </c>
      <c r="F127" s="185"/>
      <c r="G127" s="189">
        <f>E127*F127</f>
        <v>0</v>
      </c>
      <c r="I127" s="264"/>
    </row>
    <row r="128" spans="1:44" s="182" customFormat="1" x14ac:dyDescent="0.2">
      <c r="B128" s="180"/>
      <c r="C128" s="212"/>
      <c r="D128" s="183"/>
      <c r="E128" s="184"/>
      <c r="F128" s="185"/>
      <c r="G128" s="185"/>
      <c r="H128" s="256"/>
      <c r="I128" s="294"/>
      <c r="J128" s="214"/>
      <c r="K128" s="215"/>
      <c r="L128" s="216"/>
    </row>
    <row r="129" spans="1:256" s="182" customFormat="1" ht="25.5" x14ac:dyDescent="0.2">
      <c r="A129" s="180">
        <v>2</v>
      </c>
      <c r="B129" s="181" t="s">
        <v>31</v>
      </c>
      <c r="C129" s="212" t="s">
        <v>44</v>
      </c>
      <c r="D129" s="183" t="s">
        <v>187</v>
      </c>
      <c r="E129" s="184">
        <v>0.3</v>
      </c>
      <c r="F129" s="185"/>
      <c r="G129" s="189">
        <f>E129*F129</f>
        <v>0</v>
      </c>
      <c r="H129" s="256"/>
      <c r="I129" s="258"/>
      <c r="J129" s="214"/>
      <c r="K129" s="215"/>
      <c r="L129" s="216"/>
    </row>
    <row r="130" spans="1:256" s="182" customFormat="1" x14ac:dyDescent="0.2">
      <c r="A130" s="180"/>
      <c r="B130" s="180"/>
      <c r="C130" s="212"/>
      <c r="D130" s="183"/>
      <c r="E130" s="184"/>
      <c r="F130" s="185"/>
      <c r="G130" s="189"/>
      <c r="H130" s="256"/>
      <c r="I130" s="258"/>
      <c r="J130" s="214"/>
      <c r="K130" s="215"/>
      <c r="L130" s="216"/>
    </row>
    <row r="131" spans="1:256" s="212" customFormat="1" x14ac:dyDescent="0.2">
      <c r="A131" s="180">
        <v>3</v>
      </c>
      <c r="B131" s="263" t="s">
        <v>31</v>
      </c>
      <c r="C131" s="212" t="s">
        <v>46</v>
      </c>
      <c r="D131" s="183" t="s">
        <v>29</v>
      </c>
      <c r="E131" s="184">
        <v>1</v>
      </c>
      <c r="F131" s="185"/>
      <c r="G131" s="189">
        <f>E131*F131</f>
        <v>0</v>
      </c>
      <c r="H131" s="256"/>
      <c r="I131" s="264"/>
      <c r="J131" s="265"/>
      <c r="K131" s="258"/>
      <c r="L131" s="266"/>
      <c r="N131" s="265"/>
    </row>
    <row r="132" spans="1:256" s="212" customFormat="1" x14ac:dyDescent="0.2">
      <c r="A132" s="180"/>
      <c r="B132" s="218"/>
      <c r="D132" s="183"/>
      <c r="E132" s="184"/>
      <c r="F132" s="185"/>
      <c r="G132" s="189"/>
      <c r="H132" s="267"/>
      <c r="I132" s="264"/>
      <c r="J132" s="265"/>
      <c r="K132" s="258"/>
      <c r="L132" s="266"/>
      <c r="N132" s="265"/>
    </row>
    <row r="133" spans="1:256" s="212" customFormat="1" x14ac:dyDescent="0.2">
      <c r="A133" s="180">
        <v>4</v>
      </c>
      <c r="B133" s="263" t="s">
        <v>31</v>
      </c>
      <c r="C133" s="212" t="s">
        <v>47</v>
      </c>
      <c r="D133" s="183" t="s">
        <v>29</v>
      </c>
      <c r="E133" s="184">
        <v>1</v>
      </c>
      <c r="F133" s="185"/>
      <c r="G133" s="189">
        <f>E133*F133</f>
        <v>0</v>
      </c>
      <c r="H133" s="256"/>
      <c r="I133" s="264"/>
      <c r="J133" s="265"/>
      <c r="K133" s="258"/>
      <c r="L133" s="266"/>
      <c r="N133" s="265"/>
    </row>
    <row r="134" spans="1:256" s="182" customFormat="1" x14ac:dyDescent="0.2">
      <c r="A134" s="180"/>
      <c r="B134" s="180"/>
      <c r="C134" s="212"/>
      <c r="D134" s="183"/>
      <c r="E134" s="188"/>
      <c r="F134" s="189"/>
      <c r="G134" s="189"/>
      <c r="H134" s="267"/>
      <c r="I134" s="264"/>
      <c r="J134" s="214"/>
      <c r="K134" s="215"/>
      <c r="L134" s="216"/>
    </row>
    <row r="135" spans="1:256" s="113" customFormat="1" x14ac:dyDescent="0.25">
      <c r="A135" s="60">
        <v>2</v>
      </c>
      <c r="B135" s="61"/>
      <c r="C135" s="62" t="s">
        <v>563</v>
      </c>
      <c r="D135" s="63"/>
      <c r="E135" s="64"/>
      <c r="F135" s="64"/>
      <c r="G135" s="65">
        <f>SUM(G126:G134)</f>
        <v>0</v>
      </c>
      <c r="I135" s="114"/>
      <c r="J135" s="115"/>
      <c r="K135" s="115"/>
      <c r="L135" s="115"/>
      <c r="M135" s="115"/>
      <c r="N135" s="115"/>
      <c r="O135" s="115"/>
      <c r="P135" s="115"/>
      <c r="Q135" s="115"/>
      <c r="R135" s="115"/>
      <c r="S135" s="115"/>
      <c r="T135" s="115"/>
      <c r="U135" s="115"/>
      <c r="V135" s="115"/>
      <c r="W135" s="115"/>
      <c r="X135" s="115"/>
      <c r="Y135" s="115"/>
      <c r="Z135" s="115"/>
      <c r="AA135" s="115"/>
      <c r="AB135" s="115"/>
      <c r="AC135" s="115"/>
      <c r="AD135" s="115"/>
      <c r="AE135" s="115"/>
      <c r="AF135" s="115"/>
      <c r="AG135" s="115"/>
      <c r="AH135" s="115"/>
      <c r="AI135" s="115"/>
      <c r="AJ135" s="115"/>
      <c r="AK135" s="115"/>
      <c r="AL135" s="115"/>
      <c r="AM135" s="9"/>
      <c r="AN135" s="9"/>
      <c r="AO135" s="10"/>
      <c r="AP135" s="10"/>
      <c r="AQ135" s="10"/>
      <c r="AR135" s="10"/>
    </row>
    <row r="136" spans="1:256" s="32" customFormat="1" x14ac:dyDescent="0.2">
      <c r="A136" s="116"/>
      <c r="B136" s="116"/>
      <c r="C136" s="117"/>
      <c r="D136" s="116"/>
      <c r="E136" s="118"/>
      <c r="F136" s="119"/>
      <c r="G136" s="119"/>
      <c r="H136" s="48"/>
      <c r="I136" s="49"/>
      <c r="AM136" s="9"/>
      <c r="AN136" s="9"/>
      <c r="AO136" s="10"/>
      <c r="AP136" s="10"/>
      <c r="AQ136" s="10"/>
      <c r="AR136" s="10"/>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row>
    <row r="137" spans="1:256" s="32" customFormat="1" ht="15" x14ac:dyDescent="0.25">
      <c r="A137" s="80" t="s">
        <v>15</v>
      </c>
      <c r="B137" s="81"/>
      <c r="C137" s="82" t="s">
        <v>9</v>
      </c>
      <c r="D137" s="80"/>
      <c r="E137" s="83"/>
      <c r="F137" s="84"/>
      <c r="G137" s="85" t="s">
        <v>24</v>
      </c>
      <c r="H137" s="48"/>
      <c r="I137" s="49"/>
      <c r="AM137" s="9"/>
      <c r="AN137" s="9"/>
      <c r="AO137" s="10"/>
      <c r="AP137" s="10"/>
      <c r="AQ137" s="10"/>
      <c r="AR137" s="10"/>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row>
    <row r="138" spans="1:256" x14ac:dyDescent="0.25">
      <c r="A138" s="86">
        <v>1</v>
      </c>
      <c r="B138" s="87"/>
      <c r="C138" s="88" t="str">
        <f>C5</f>
        <v>ELEKTROINSTALACIJSKA DELA - EL. EN. INFRASTRUKTURA</v>
      </c>
      <c r="D138" s="89"/>
      <c r="E138" s="86"/>
      <c r="F138" s="86"/>
      <c r="G138" s="74">
        <f>G123</f>
        <v>0</v>
      </c>
    </row>
    <row r="139" spans="1:256" x14ac:dyDescent="0.25">
      <c r="A139" s="86">
        <v>2</v>
      </c>
      <c r="B139" s="87"/>
      <c r="C139" s="86" t="str">
        <f>C125</f>
        <v>GRADBENA DELA</v>
      </c>
      <c r="D139" s="89"/>
      <c r="E139" s="86"/>
      <c r="F139" s="86"/>
      <c r="G139" s="74">
        <f>G135</f>
        <v>0</v>
      </c>
    </row>
    <row r="140" spans="1:256" s="48" customFormat="1" ht="15" x14ac:dyDescent="0.25">
      <c r="A140" s="90"/>
      <c r="B140" s="91"/>
      <c r="C140" s="92" t="s">
        <v>552</v>
      </c>
      <c r="D140" s="93"/>
      <c r="E140" s="94"/>
      <c r="F140" s="95"/>
      <c r="G140" s="96">
        <f>SUM(G138:G139)</f>
        <v>0</v>
      </c>
      <c r="I140" s="49"/>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9"/>
      <c r="AN140" s="9"/>
      <c r="AO140" s="10"/>
      <c r="AP140" s="10"/>
      <c r="AQ140" s="10"/>
      <c r="AR140" s="10"/>
    </row>
    <row r="141" spans="1:256" s="48" customFormat="1" ht="15" x14ac:dyDescent="0.25">
      <c r="A141" s="97"/>
      <c r="B141" s="98"/>
      <c r="C141" s="99"/>
      <c r="D141" s="100"/>
      <c r="E141" s="101"/>
      <c r="F141" s="102"/>
      <c r="G141" s="74"/>
      <c r="I141" s="49"/>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9"/>
      <c r="AN141" s="9"/>
      <c r="AO141" s="10"/>
      <c r="AP141" s="10"/>
      <c r="AQ141" s="10"/>
      <c r="AR141" s="10"/>
    </row>
    <row r="142" spans="1:256" s="48" customFormat="1" ht="15.75" x14ac:dyDescent="0.25">
      <c r="A142" s="97"/>
      <c r="B142" s="98"/>
      <c r="C142" s="103"/>
      <c r="D142" s="104"/>
      <c r="E142" s="105"/>
      <c r="F142" s="106"/>
      <c r="G142" s="107"/>
      <c r="I142" s="49"/>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9"/>
      <c r="AN142" s="9"/>
      <c r="AO142" s="10"/>
      <c r="AP142" s="10"/>
      <c r="AQ142" s="10"/>
      <c r="AR142"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V58"/>
  <sheetViews>
    <sheetView zoomScale="110" zoomScaleNormal="110" zoomScaleSheetLayoutView="100" workbookViewId="0">
      <pane ySplit="3" topLeftCell="A4" activePane="bottomLeft" state="frozen"/>
      <selection activeCell="C28" sqref="C28"/>
      <selection pane="bottomLeft" activeCell="G24" sqref="G24"/>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15.75" x14ac:dyDescent="0.25">
      <c r="A1" s="46" t="s">
        <v>257</v>
      </c>
      <c r="B1" s="47"/>
      <c r="C1" s="2"/>
      <c r="D1" s="3"/>
      <c r="E1" s="4"/>
      <c r="F1" s="5"/>
      <c r="G1" s="6" t="s">
        <v>0</v>
      </c>
    </row>
    <row r="2" spans="1:256" ht="15.75" x14ac:dyDescent="0.25">
      <c r="A2" s="46"/>
      <c r="B2" s="50"/>
      <c r="C2" s="12"/>
      <c r="D2" s="13"/>
      <c r="E2" s="4"/>
      <c r="F2" s="5"/>
      <c r="G2" s="6"/>
      <c r="H2" s="51"/>
      <c r="I2" s="52"/>
    </row>
    <row r="3" spans="1:256" ht="15.75" x14ac:dyDescent="0.25">
      <c r="A3" s="53" t="s">
        <v>28</v>
      </c>
      <c r="B3" s="50"/>
      <c r="C3" s="12"/>
      <c r="D3" s="13"/>
      <c r="E3" s="4"/>
      <c r="F3" s="5"/>
      <c r="G3" s="6"/>
      <c r="H3" s="51"/>
      <c r="I3" s="52"/>
    </row>
    <row r="4" spans="1:256"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x14ac:dyDescent="0.25">
      <c r="A5" s="60">
        <v>1</v>
      </c>
      <c r="B5" s="61"/>
      <c r="C5" s="62" t="s">
        <v>190</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x14ac:dyDescent="0.2">
      <c r="A6" s="180"/>
      <c r="B6" s="181"/>
      <c r="D6" s="183"/>
      <c r="E6" s="184"/>
      <c r="F6" s="185"/>
      <c r="G6" s="185"/>
      <c r="H6" s="270"/>
      <c r="I6" s="198"/>
      <c r="J6" s="198"/>
      <c r="K6" s="198"/>
      <c r="L6" s="198"/>
      <c r="M6" s="198"/>
      <c r="N6" s="198"/>
      <c r="O6" s="198"/>
      <c r="P6" s="198"/>
      <c r="Q6" s="198"/>
      <c r="R6" s="198"/>
      <c r="S6" s="198"/>
      <c r="T6" s="198"/>
      <c r="U6" s="198"/>
    </row>
    <row r="7" spans="1:256" s="182" customFormat="1" ht="25.5" x14ac:dyDescent="0.2">
      <c r="A7" s="180">
        <v>1</v>
      </c>
      <c r="B7" s="181" t="s">
        <v>31</v>
      </c>
      <c r="C7" s="182" t="s">
        <v>163</v>
      </c>
      <c r="D7" s="183"/>
      <c r="E7" s="184"/>
      <c r="F7" s="185"/>
      <c r="G7" s="185"/>
      <c r="H7" s="199"/>
      <c r="I7" s="198"/>
    </row>
    <row r="8" spans="1:256" s="182" customFormat="1" x14ac:dyDescent="0.2">
      <c r="A8" s="180"/>
      <c r="B8" s="218" t="s">
        <v>33</v>
      </c>
      <c r="C8" s="210" t="s">
        <v>258</v>
      </c>
      <c r="D8" s="183" t="s">
        <v>22</v>
      </c>
      <c r="E8" s="188">
        <v>230</v>
      </c>
      <c r="F8" s="185"/>
      <c r="G8" s="185">
        <f>E8*F8</f>
        <v>0</v>
      </c>
      <c r="H8" s="211"/>
      <c r="I8" s="197"/>
    </row>
    <row r="9" spans="1:256" s="182" customFormat="1" x14ac:dyDescent="0.2">
      <c r="A9" s="180"/>
      <c r="B9" s="212"/>
      <c r="C9" s="320"/>
      <c r="D9" s="183"/>
      <c r="E9" s="184"/>
      <c r="F9" s="185"/>
      <c r="G9" s="185"/>
      <c r="H9" s="199"/>
      <c r="I9" s="198"/>
      <c r="K9" s="210"/>
      <c r="L9" s="210"/>
    </row>
    <row r="10" spans="1:256" s="182" customFormat="1" x14ac:dyDescent="0.2">
      <c r="A10" s="180">
        <v>2</v>
      </c>
      <c r="B10" s="181" t="s">
        <v>31</v>
      </c>
      <c r="C10" s="182" t="s">
        <v>259</v>
      </c>
      <c r="D10" s="183" t="s">
        <v>29</v>
      </c>
      <c r="E10" s="188">
        <v>2</v>
      </c>
      <c r="F10" s="185"/>
      <c r="G10" s="185">
        <f>E10*F10</f>
        <v>0</v>
      </c>
      <c r="H10" s="199"/>
      <c r="I10" s="198"/>
    </row>
    <row r="11" spans="1:256" s="182" customFormat="1" x14ac:dyDescent="0.2">
      <c r="A11" s="180"/>
      <c r="B11" s="181"/>
      <c r="D11" s="183"/>
      <c r="E11" s="184"/>
      <c r="F11" s="185"/>
      <c r="G11" s="185"/>
      <c r="H11" s="199"/>
      <c r="I11" s="198"/>
    </row>
    <row r="12" spans="1:256" s="182" customFormat="1" ht="25.5" x14ac:dyDescent="0.2">
      <c r="A12" s="180">
        <v>3</v>
      </c>
      <c r="B12" s="181" t="s">
        <v>31</v>
      </c>
      <c r="C12" s="212" t="s">
        <v>37</v>
      </c>
      <c r="D12" s="183"/>
      <c r="E12" s="184"/>
      <c r="F12" s="185"/>
      <c r="G12" s="189"/>
      <c r="H12" s="213"/>
      <c r="I12" s="213"/>
      <c r="J12" s="214"/>
      <c r="K12" s="215"/>
      <c r="L12" s="216"/>
      <c r="P12" s="217"/>
      <c r="T12" s="217"/>
      <c r="X12" s="217"/>
      <c r="AB12" s="217"/>
      <c r="AF12" s="217"/>
      <c r="AJ12" s="217"/>
      <c r="AN12" s="217"/>
      <c r="AR12" s="217"/>
      <c r="AV12" s="217"/>
      <c r="AZ12" s="217"/>
      <c r="BD12" s="217"/>
      <c r="BH12" s="217"/>
      <c r="BL12" s="217"/>
      <c r="BP12" s="217"/>
      <c r="BT12" s="217"/>
      <c r="BX12" s="217"/>
      <c r="CB12" s="217"/>
      <c r="CF12" s="217"/>
      <c r="CJ12" s="217"/>
      <c r="CN12" s="217"/>
      <c r="CR12" s="217"/>
      <c r="CV12" s="217"/>
      <c r="CZ12" s="217"/>
      <c r="DD12" s="217"/>
      <c r="DH12" s="217"/>
      <c r="DL12" s="217"/>
      <c r="DP12" s="217"/>
      <c r="DT12" s="217"/>
      <c r="DX12" s="217"/>
      <c r="EB12" s="217"/>
      <c r="EF12" s="217"/>
      <c r="EJ12" s="217"/>
      <c r="EN12" s="217"/>
      <c r="ER12" s="217"/>
      <c r="EV12" s="217"/>
      <c r="EZ12" s="217"/>
      <c r="FD12" s="217"/>
      <c r="FH12" s="217"/>
      <c r="FL12" s="217"/>
      <c r="FP12" s="217"/>
      <c r="FT12" s="217"/>
      <c r="FX12" s="217"/>
      <c r="GB12" s="217"/>
      <c r="GF12" s="217"/>
      <c r="GJ12" s="217"/>
      <c r="GN12" s="217"/>
      <c r="GR12" s="217"/>
      <c r="GV12" s="217"/>
      <c r="GZ12" s="217"/>
      <c r="HD12" s="217"/>
      <c r="HH12" s="217"/>
      <c r="HL12" s="217"/>
      <c r="HP12" s="217"/>
      <c r="HT12" s="217"/>
      <c r="HX12" s="217"/>
      <c r="IB12" s="217"/>
      <c r="IF12" s="217"/>
      <c r="IJ12" s="217"/>
      <c r="IN12" s="217"/>
      <c r="IR12" s="217"/>
      <c r="IV12" s="217"/>
    </row>
    <row r="13" spans="1:256" s="182" customFormat="1" x14ac:dyDescent="0.2">
      <c r="B13" s="218" t="s">
        <v>33</v>
      </c>
      <c r="C13" s="212" t="s">
        <v>206</v>
      </c>
      <c r="D13" s="183" t="s">
        <v>22</v>
      </c>
      <c r="E13" s="188">
        <v>210</v>
      </c>
      <c r="F13" s="219"/>
      <c r="G13" s="189">
        <f>E13*F13</f>
        <v>0</v>
      </c>
      <c r="H13" s="199"/>
      <c r="I13" s="199"/>
      <c r="J13" s="214"/>
      <c r="K13" s="220"/>
      <c r="L13" s="186"/>
      <c r="O13" s="217"/>
      <c r="S13" s="217"/>
      <c r="W13" s="217"/>
      <c r="AA13" s="217"/>
      <c r="AE13" s="217"/>
      <c r="AI13" s="217"/>
      <c r="AM13" s="217"/>
      <c r="AQ13" s="217"/>
      <c r="AU13" s="217"/>
      <c r="AY13" s="217"/>
      <c r="BC13" s="217"/>
      <c r="BG13" s="217"/>
      <c r="BK13" s="217"/>
      <c r="BO13" s="217"/>
      <c r="BS13" s="217"/>
      <c r="BW13" s="217"/>
      <c r="CA13" s="217"/>
      <c r="CE13" s="217"/>
      <c r="CI13" s="217"/>
      <c r="CM13" s="217"/>
      <c r="CQ13" s="217"/>
      <c r="CU13" s="217"/>
      <c r="CY13" s="217"/>
      <c r="DC13" s="217"/>
      <c r="DG13" s="217"/>
      <c r="DK13" s="217"/>
      <c r="DO13" s="217"/>
      <c r="DS13" s="217"/>
      <c r="DW13" s="217"/>
      <c r="EA13" s="217"/>
      <c r="EE13" s="217"/>
      <c r="EI13" s="217"/>
      <c r="EM13" s="217"/>
      <c r="EQ13" s="217"/>
      <c r="EU13" s="217"/>
      <c r="EY13" s="217"/>
      <c r="FC13" s="217"/>
      <c r="FG13" s="217"/>
      <c r="FK13" s="217"/>
      <c r="FO13" s="217"/>
      <c r="FS13" s="217"/>
      <c r="FW13" s="217"/>
      <c r="GA13" s="217"/>
      <c r="GE13" s="217"/>
      <c r="GI13" s="217"/>
      <c r="GM13" s="217"/>
      <c r="GQ13" s="217"/>
      <c r="GU13" s="217"/>
      <c r="GY13" s="217"/>
      <c r="HC13" s="217"/>
      <c r="HG13" s="217"/>
      <c r="HK13" s="217"/>
      <c r="HO13" s="217"/>
      <c r="HS13" s="217"/>
      <c r="HW13" s="217"/>
      <c r="IA13" s="217"/>
      <c r="IE13" s="217"/>
      <c r="II13" s="217"/>
      <c r="IM13" s="217"/>
      <c r="IQ13" s="217"/>
      <c r="IU13" s="217"/>
    </row>
    <row r="14" spans="1:256" s="182" customFormat="1" x14ac:dyDescent="0.2">
      <c r="B14" s="265"/>
      <c r="C14" s="212"/>
      <c r="D14" s="183"/>
      <c r="E14" s="184"/>
      <c r="F14" s="219"/>
      <c r="G14" s="189"/>
      <c r="H14" s="213"/>
      <c r="I14" s="213"/>
      <c r="J14" s="214"/>
      <c r="K14" s="220"/>
      <c r="L14" s="186"/>
      <c r="O14" s="217"/>
      <c r="S14" s="217"/>
      <c r="W14" s="217"/>
      <c r="AA14" s="217"/>
      <c r="AE14" s="217"/>
      <c r="AI14" s="217"/>
      <c r="AM14" s="217"/>
      <c r="AQ14" s="217"/>
      <c r="AU14" s="217"/>
      <c r="AY14" s="217"/>
      <c r="BC14" s="217"/>
      <c r="BG14" s="217"/>
      <c r="BK14" s="217"/>
      <c r="BO14" s="217"/>
      <c r="BS14" s="217"/>
      <c r="BW14" s="217"/>
      <c r="CA14" s="217"/>
      <c r="CE14" s="217"/>
      <c r="CI14" s="217"/>
      <c r="CM14" s="217"/>
      <c r="CQ14" s="217"/>
      <c r="CU14" s="217"/>
      <c r="CY14" s="217"/>
      <c r="DC14" s="217"/>
      <c r="DG14" s="217"/>
      <c r="DK14" s="217"/>
      <c r="DO14" s="217"/>
      <c r="DS14" s="217"/>
      <c r="DW14" s="217"/>
      <c r="EA14" s="217"/>
      <c r="EE14" s="217"/>
      <c r="EI14" s="217"/>
      <c r="EM14" s="217"/>
      <c r="EQ14" s="217"/>
      <c r="EU14" s="217"/>
      <c r="EY14" s="217"/>
      <c r="FC14" s="217"/>
      <c r="FG14" s="217"/>
      <c r="FK14" s="217"/>
      <c r="FO14" s="217"/>
      <c r="FS14" s="217"/>
      <c r="FW14" s="217"/>
      <c r="GA14" s="217"/>
      <c r="GE14" s="217"/>
      <c r="GI14" s="217"/>
      <c r="GM14" s="217"/>
      <c r="GQ14" s="217"/>
      <c r="GU14" s="217"/>
      <c r="GY14" s="217"/>
      <c r="HC14" s="217"/>
      <c r="HG14" s="217"/>
      <c r="HK14" s="217"/>
      <c r="HO14" s="217"/>
      <c r="HS14" s="217"/>
      <c r="HW14" s="217"/>
      <c r="IA14" s="217"/>
      <c r="IE14" s="217"/>
      <c r="II14" s="217"/>
      <c r="IM14" s="217"/>
      <c r="IQ14" s="217"/>
      <c r="IU14" s="217"/>
    </row>
    <row r="15" spans="1:256" s="182" customFormat="1" ht="25.5" x14ac:dyDescent="0.2">
      <c r="A15" s="180">
        <v>4</v>
      </c>
      <c r="B15" s="181" t="s">
        <v>31</v>
      </c>
      <c r="C15" s="212" t="s">
        <v>167</v>
      </c>
      <c r="D15" s="183" t="s">
        <v>22</v>
      </c>
      <c r="E15" s="184">
        <v>210</v>
      </c>
      <c r="F15" s="185"/>
      <c r="G15" s="189">
        <f>E15*F15</f>
        <v>0</v>
      </c>
      <c r="H15" s="222"/>
      <c r="I15" s="213"/>
      <c r="J15" s="214"/>
      <c r="K15" s="215"/>
      <c r="L15" s="216"/>
    </row>
    <row r="16" spans="1:256" s="182" customFormat="1" x14ac:dyDescent="0.2">
      <c r="A16" s="180"/>
      <c r="C16" s="212"/>
      <c r="D16" s="183"/>
      <c r="E16" s="184"/>
      <c r="F16" s="185"/>
      <c r="G16" s="189"/>
      <c r="H16" s="223"/>
      <c r="I16" s="213"/>
      <c r="J16" s="214"/>
      <c r="K16" s="215"/>
      <c r="L16" s="216"/>
    </row>
    <row r="17" spans="1:44" s="182" customFormat="1" ht="38.25" x14ac:dyDescent="0.2">
      <c r="A17" s="180">
        <v>5</v>
      </c>
      <c r="B17" s="181" t="s">
        <v>31</v>
      </c>
      <c r="C17" s="212" t="s">
        <v>166</v>
      </c>
      <c r="D17" s="183" t="s">
        <v>22</v>
      </c>
      <c r="E17" s="184">
        <v>215</v>
      </c>
      <c r="F17" s="185"/>
      <c r="G17" s="189">
        <f>E17*F17</f>
        <v>0</v>
      </c>
      <c r="H17" s="221"/>
      <c r="I17" s="221"/>
      <c r="J17" s="214"/>
      <c r="K17" s="215"/>
      <c r="L17" s="216"/>
    </row>
    <row r="18" spans="1:44" s="182" customFormat="1" x14ac:dyDescent="0.2">
      <c r="A18" s="180"/>
      <c r="B18" s="181"/>
      <c r="C18" s="212"/>
      <c r="D18" s="183"/>
      <c r="E18" s="184"/>
      <c r="F18" s="185"/>
      <c r="G18" s="189"/>
      <c r="H18" s="221"/>
      <c r="I18" s="221"/>
      <c r="J18" s="214"/>
      <c r="K18" s="215"/>
      <c r="L18" s="216"/>
    </row>
    <row r="19" spans="1:44" s="182" customFormat="1" ht="25.5" x14ac:dyDescent="0.2">
      <c r="A19" s="180">
        <v>6</v>
      </c>
      <c r="B19" s="181" t="s">
        <v>31</v>
      </c>
      <c r="C19" s="182" t="s">
        <v>260</v>
      </c>
      <c r="D19" s="183" t="s">
        <v>29</v>
      </c>
      <c r="E19" s="188">
        <v>1</v>
      </c>
      <c r="F19" s="185"/>
      <c r="G19" s="185">
        <f>E19*F19</f>
        <v>0</v>
      </c>
      <c r="H19" s="199"/>
      <c r="I19" s="198"/>
    </row>
    <row r="20" spans="1:44" s="182" customFormat="1" x14ac:dyDescent="0.2">
      <c r="A20" s="180"/>
      <c r="B20" s="181"/>
      <c r="D20" s="183"/>
      <c r="E20" s="188"/>
      <c r="F20" s="185"/>
      <c r="G20" s="185"/>
      <c r="H20" s="199"/>
      <c r="I20" s="198"/>
    </row>
    <row r="21" spans="1:44" s="182" customFormat="1" ht="25.5" x14ac:dyDescent="0.2">
      <c r="A21" s="233">
        <v>7</v>
      </c>
      <c r="B21" s="234" t="s">
        <v>31</v>
      </c>
      <c r="C21" s="235" t="s">
        <v>179</v>
      </c>
      <c r="D21" s="236" t="s">
        <v>29</v>
      </c>
      <c r="E21" s="237">
        <v>1</v>
      </c>
      <c r="F21" s="238"/>
      <c r="G21" s="185">
        <f>E21*F21</f>
        <v>0</v>
      </c>
      <c r="H21" s="239"/>
      <c r="I21" s="240"/>
      <c r="J21" s="241"/>
      <c r="K21" s="242"/>
      <c r="L21" s="243"/>
    </row>
    <row r="22" spans="1:44" s="182" customFormat="1" x14ac:dyDescent="0.2">
      <c r="A22" s="233"/>
      <c r="B22" s="234"/>
      <c r="C22" s="235"/>
      <c r="D22" s="236"/>
      <c r="E22" s="237"/>
      <c r="F22" s="238"/>
      <c r="G22" s="238"/>
      <c r="H22" s="239"/>
      <c r="I22" s="240"/>
      <c r="J22" s="241"/>
      <c r="K22" s="242"/>
      <c r="L22" s="243"/>
    </row>
    <row r="23" spans="1:44" s="182" customFormat="1" ht="25.5" x14ac:dyDescent="0.2">
      <c r="A23" s="233">
        <v>8</v>
      </c>
      <c r="B23" s="234" t="s">
        <v>31</v>
      </c>
      <c r="C23" s="245" t="s">
        <v>43</v>
      </c>
      <c r="D23" s="236" t="s">
        <v>29</v>
      </c>
      <c r="E23" s="237">
        <v>1</v>
      </c>
      <c r="F23" s="238"/>
      <c r="G23" s="185">
        <f>E23*F23</f>
        <v>0</v>
      </c>
      <c r="H23" s="239"/>
      <c r="I23" s="240"/>
      <c r="J23" s="241"/>
      <c r="K23" s="242"/>
      <c r="L23" s="243"/>
    </row>
    <row r="24" spans="1:44" s="113" customFormat="1" ht="25.5" x14ac:dyDescent="0.25">
      <c r="A24" s="60">
        <v>1</v>
      </c>
      <c r="B24" s="61"/>
      <c r="C24" s="62" t="s">
        <v>564</v>
      </c>
      <c r="D24" s="63"/>
      <c r="E24" s="64"/>
      <c r="F24" s="64"/>
      <c r="G24" s="65">
        <f>SUM(G6:G23)</f>
        <v>0</v>
      </c>
      <c r="I24" s="114"/>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9"/>
      <c r="AN24" s="9"/>
      <c r="AO24" s="10"/>
      <c r="AP24" s="10"/>
      <c r="AQ24" s="10"/>
      <c r="AR24" s="10"/>
    </row>
    <row r="25" spans="1:44" s="113" customFormat="1" x14ac:dyDescent="0.25">
      <c r="A25" s="402"/>
      <c r="B25" s="403"/>
      <c r="C25" s="404"/>
      <c r="D25" s="405"/>
      <c r="E25" s="406"/>
      <c r="F25" s="406"/>
      <c r="G25" s="407"/>
      <c r="I25" s="114"/>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9"/>
      <c r="AN25" s="9"/>
      <c r="AO25" s="10"/>
      <c r="AP25" s="10"/>
      <c r="AQ25" s="10"/>
      <c r="AR25" s="10"/>
    </row>
    <row r="26" spans="1:44" s="113" customFormat="1" x14ac:dyDescent="0.25">
      <c r="A26" s="60">
        <v>2</v>
      </c>
      <c r="B26" s="61"/>
      <c r="C26" s="62" t="s">
        <v>262</v>
      </c>
      <c r="D26" s="63"/>
      <c r="E26" s="64"/>
      <c r="F26" s="64"/>
      <c r="G26" s="65"/>
      <c r="I26" s="114"/>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9"/>
      <c r="AN26" s="9"/>
      <c r="AO26" s="10"/>
      <c r="AP26" s="10"/>
      <c r="AQ26" s="10"/>
      <c r="AR26" s="10"/>
    </row>
    <row r="27" spans="1:44" s="247" customFormat="1" x14ac:dyDescent="0.2">
      <c r="B27" s="279"/>
      <c r="C27" s="204"/>
      <c r="D27" s="249"/>
      <c r="E27" s="250"/>
      <c r="F27" s="251"/>
      <c r="G27" s="251"/>
      <c r="H27" s="222"/>
      <c r="I27" s="252"/>
      <c r="J27" s="253"/>
    </row>
    <row r="28" spans="1:44" s="182" customFormat="1" ht="76.5" x14ac:dyDescent="0.2">
      <c r="A28" s="180">
        <v>1</v>
      </c>
      <c r="B28" s="181" t="s">
        <v>31</v>
      </c>
      <c r="C28" s="182" t="s">
        <v>261</v>
      </c>
      <c r="D28" s="255" t="s">
        <v>22</v>
      </c>
      <c r="E28" s="184">
        <v>210</v>
      </c>
      <c r="F28" s="185"/>
      <c r="G28" s="189">
        <f>E28*F28</f>
        <v>0</v>
      </c>
      <c r="H28" s="255"/>
      <c r="I28" s="257"/>
      <c r="J28" s="214"/>
      <c r="K28" s="215"/>
      <c r="L28" s="216"/>
    </row>
    <row r="29" spans="1:44" s="182" customFormat="1" x14ac:dyDescent="0.2">
      <c r="A29" s="180"/>
      <c r="B29" s="181"/>
      <c r="D29" s="255"/>
      <c r="E29" s="184"/>
      <c r="F29" s="185"/>
      <c r="G29" s="185"/>
      <c r="H29" s="255"/>
      <c r="I29" s="258"/>
      <c r="J29" s="214"/>
      <c r="K29" s="215"/>
      <c r="L29" s="216"/>
    </row>
    <row r="30" spans="1:44" s="182" customFormat="1" ht="51" x14ac:dyDescent="0.2">
      <c r="A30" s="180">
        <v>2</v>
      </c>
      <c r="B30" s="181" t="s">
        <v>31</v>
      </c>
      <c r="C30" s="419" t="s">
        <v>581</v>
      </c>
      <c r="D30" s="183" t="s">
        <v>21</v>
      </c>
      <c r="E30" s="184">
        <v>6</v>
      </c>
      <c r="F30" s="185"/>
      <c r="G30" s="189">
        <f>E30*F30</f>
        <v>0</v>
      </c>
      <c r="H30" s="183"/>
      <c r="I30" s="257"/>
      <c r="J30" s="214"/>
      <c r="K30" s="215"/>
      <c r="L30" s="216"/>
    </row>
    <row r="31" spans="1:44" s="182" customFormat="1" x14ac:dyDescent="0.2">
      <c r="A31" s="180"/>
      <c r="B31" s="181"/>
      <c r="D31" s="183"/>
      <c r="E31" s="184"/>
      <c r="F31" s="185"/>
      <c r="G31" s="189"/>
      <c r="H31" s="183"/>
      <c r="I31" s="257"/>
      <c r="J31" s="214"/>
      <c r="K31" s="215"/>
      <c r="L31" s="216"/>
    </row>
    <row r="32" spans="1:44" s="182" customFormat="1" ht="51" x14ac:dyDescent="0.2">
      <c r="A32" s="180">
        <v>3</v>
      </c>
      <c r="B32" s="181" t="s">
        <v>31</v>
      </c>
      <c r="C32" s="419" t="s">
        <v>582</v>
      </c>
      <c r="D32" s="183" t="s">
        <v>21</v>
      </c>
      <c r="E32" s="184">
        <v>1</v>
      </c>
      <c r="F32" s="185"/>
      <c r="G32" s="189">
        <f>E32*F32</f>
        <v>0</v>
      </c>
      <c r="H32" s="183"/>
      <c r="I32" s="257"/>
      <c r="J32" s="214"/>
      <c r="K32" s="215"/>
      <c r="L32" s="216"/>
    </row>
    <row r="33" spans="1:14" s="182" customFormat="1" x14ac:dyDescent="0.2">
      <c r="A33" s="180"/>
      <c r="B33" s="181"/>
      <c r="D33" s="183"/>
      <c r="E33" s="184"/>
      <c r="F33" s="185"/>
      <c r="G33" s="189"/>
      <c r="H33" s="183"/>
      <c r="I33" s="257"/>
      <c r="J33" s="214"/>
      <c r="K33" s="215"/>
      <c r="L33" s="216"/>
    </row>
    <row r="34" spans="1:14" s="182" customFormat="1" ht="89.25" x14ac:dyDescent="0.2">
      <c r="A34" s="180">
        <v>4</v>
      </c>
      <c r="B34" s="181" t="s">
        <v>31</v>
      </c>
      <c r="C34" s="259" t="s">
        <v>182</v>
      </c>
      <c r="D34" s="183" t="s">
        <v>29</v>
      </c>
      <c r="E34" s="184">
        <v>25</v>
      </c>
      <c r="F34" s="185"/>
      <c r="G34" s="189">
        <f>E34*F34</f>
        <v>0</v>
      </c>
      <c r="H34" s="255"/>
      <c r="I34" s="258"/>
      <c r="J34" s="214"/>
      <c r="K34" s="215"/>
      <c r="L34" s="216"/>
    </row>
    <row r="35" spans="1:14" s="182" customFormat="1" x14ac:dyDescent="0.2">
      <c r="B35" s="181"/>
      <c r="D35" s="183"/>
      <c r="E35" s="184"/>
      <c r="F35" s="185"/>
      <c r="G35" s="185"/>
      <c r="H35" s="255"/>
      <c r="I35" s="258"/>
      <c r="J35" s="214"/>
      <c r="K35" s="215"/>
      <c r="L35" s="216"/>
    </row>
    <row r="36" spans="1:14" s="182" customFormat="1" ht="25.5" x14ac:dyDescent="0.2">
      <c r="A36" s="180">
        <v>5</v>
      </c>
      <c r="B36" s="181" t="s">
        <v>31</v>
      </c>
      <c r="C36" s="182" t="s">
        <v>44</v>
      </c>
      <c r="D36" s="183" t="s">
        <v>187</v>
      </c>
      <c r="E36" s="184">
        <v>3</v>
      </c>
      <c r="F36" s="185"/>
      <c r="G36" s="189">
        <f>E36*F36</f>
        <v>0</v>
      </c>
      <c r="H36" s="255"/>
      <c r="I36" s="258"/>
      <c r="J36" s="214"/>
      <c r="K36" s="215"/>
      <c r="L36" s="216"/>
    </row>
    <row r="37" spans="1:14" s="182" customFormat="1" x14ac:dyDescent="0.2">
      <c r="B37" s="181"/>
      <c r="C37" s="212"/>
      <c r="D37" s="183"/>
      <c r="E37" s="184"/>
      <c r="F37" s="185"/>
      <c r="G37" s="189"/>
      <c r="H37" s="185"/>
      <c r="I37" s="185"/>
      <c r="J37" s="214"/>
      <c r="K37" s="215"/>
      <c r="L37" s="216"/>
    </row>
    <row r="38" spans="1:14" s="182" customFormat="1" ht="38.25" x14ac:dyDescent="0.2">
      <c r="A38" s="180">
        <v>6</v>
      </c>
      <c r="B38" s="181" t="s">
        <v>31</v>
      </c>
      <c r="C38" s="421" t="s">
        <v>583</v>
      </c>
      <c r="D38" s="183" t="s">
        <v>29</v>
      </c>
      <c r="E38" s="184">
        <v>1</v>
      </c>
      <c r="F38" s="185"/>
      <c r="G38" s="189">
        <f>E38*F38</f>
        <v>0</v>
      </c>
      <c r="H38" s="256"/>
      <c r="I38" s="258"/>
      <c r="J38" s="214"/>
      <c r="K38" s="215"/>
      <c r="L38" s="216"/>
    </row>
    <row r="39" spans="1:14" s="197" customFormat="1" x14ac:dyDescent="0.2">
      <c r="A39" s="180"/>
      <c r="B39" s="181"/>
      <c r="C39" s="212"/>
      <c r="D39" s="183"/>
      <c r="E39" s="184"/>
      <c r="F39" s="185"/>
      <c r="G39" s="189"/>
      <c r="H39" s="314"/>
    </row>
    <row r="40" spans="1:14" s="182" customFormat="1" ht="38.25" x14ac:dyDescent="0.2">
      <c r="A40" s="182">
        <v>7</v>
      </c>
      <c r="B40" s="181" t="s">
        <v>31</v>
      </c>
      <c r="C40" s="182" t="s">
        <v>184</v>
      </c>
      <c r="D40" s="183" t="s">
        <v>188</v>
      </c>
      <c r="E40" s="184">
        <v>210</v>
      </c>
      <c r="F40" s="200"/>
      <c r="G40" s="200">
        <f>E40*F40</f>
        <v>0</v>
      </c>
      <c r="I40" s="198"/>
    </row>
    <row r="41" spans="1:14" s="182" customFormat="1" x14ac:dyDescent="0.2">
      <c r="B41" s="180"/>
      <c r="D41" s="183"/>
      <c r="E41" s="184"/>
      <c r="F41" s="184"/>
      <c r="G41" s="184"/>
    </row>
    <row r="42" spans="1:14" s="182" customFormat="1" ht="25.5" x14ac:dyDescent="0.2">
      <c r="A42" s="182">
        <v>8</v>
      </c>
      <c r="B42" s="181" t="s">
        <v>31</v>
      </c>
      <c r="C42" s="260" t="s">
        <v>185</v>
      </c>
      <c r="D42" s="261" t="s">
        <v>189</v>
      </c>
      <c r="E42" s="184">
        <v>210</v>
      </c>
      <c r="F42" s="262"/>
      <c r="G42" s="200">
        <f>E42*F42</f>
        <v>0</v>
      </c>
      <c r="I42" s="198"/>
    </row>
    <row r="43" spans="1:14" s="182" customFormat="1" x14ac:dyDescent="0.2">
      <c r="B43" s="180"/>
      <c r="C43" s="260"/>
      <c r="D43" s="261"/>
      <c r="E43" s="184"/>
      <c r="F43" s="262"/>
      <c r="G43" s="198"/>
    </row>
    <row r="44" spans="1:14" s="182" customFormat="1" ht="25.5" x14ac:dyDescent="0.2">
      <c r="A44" s="182">
        <v>9</v>
      </c>
      <c r="B44" s="181" t="s">
        <v>31</v>
      </c>
      <c r="C44" s="260" t="s">
        <v>186</v>
      </c>
      <c r="D44" s="261" t="s">
        <v>189</v>
      </c>
      <c r="E44" s="184">
        <v>210</v>
      </c>
      <c r="F44" s="262"/>
      <c r="G44" s="200">
        <f>E44*F44</f>
        <v>0</v>
      </c>
      <c r="I44" s="198"/>
    </row>
    <row r="45" spans="1:14" s="182" customFormat="1" x14ac:dyDescent="0.2">
      <c r="A45" s="180"/>
      <c r="B45" s="186"/>
      <c r="C45" s="212"/>
      <c r="D45" s="183"/>
      <c r="E45" s="184"/>
      <c r="F45" s="185"/>
      <c r="G45" s="189"/>
      <c r="H45" s="223"/>
      <c r="I45" s="213"/>
      <c r="J45" s="214"/>
      <c r="K45" s="215"/>
      <c r="L45" s="216"/>
    </row>
    <row r="46" spans="1:14" s="212" customFormat="1" x14ac:dyDescent="0.2">
      <c r="A46" s="180">
        <v>10</v>
      </c>
      <c r="B46" s="263" t="s">
        <v>31</v>
      </c>
      <c r="C46" s="212" t="s">
        <v>46</v>
      </c>
      <c r="D46" s="183" t="s">
        <v>29</v>
      </c>
      <c r="E46" s="184">
        <v>1</v>
      </c>
      <c r="F46" s="185"/>
      <c r="G46" s="189">
        <f>E46*F46</f>
        <v>0</v>
      </c>
      <c r="H46" s="255"/>
      <c r="I46" s="281"/>
      <c r="J46" s="265"/>
      <c r="K46" s="258"/>
      <c r="L46" s="266"/>
      <c r="N46" s="265"/>
    </row>
    <row r="47" spans="1:14" s="212" customFormat="1" x14ac:dyDescent="0.2">
      <c r="A47" s="180"/>
      <c r="B47" s="218"/>
      <c r="D47" s="183"/>
      <c r="E47" s="184"/>
      <c r="F47" s="185"/>
      <c r="G47" s="189"/>
      <c r="H47" s="223"/>
      <c r="I47" s="281"/>
      <c r="J47" s="265"/>
      <c r="K47" s="258"/>
      <c r="L47" s="266"/>
      <c r="N47" s="265"/>
    </row>
    <row r="48" spans="1:14" s="212" customFormat="1" x14ac:dyDescent="0.2">
      <c r="A48" s="180">
        <v>11</v>
      </c>
      <c r="B48" s="263" t="s">
        <v>31</v>
      </c>
      <c r="C48" s="212" t="s">
        <v>47</v>
      </c>
      <c r="D48" s="183" t="s">
        <v>29</v>
      </c>
      <c r="E48" s="184">
        <v>1</v>
      </c>
      <c r="F48" s="185"/>
      <c r="G48" s="189">
        <f>E48*F48</f>
        <v>0</v>
      </c>
      <c r="H48" s="255"/>
      <c r="I48" s="281"/>
      <c r="J48" s="265"/>
      <c r="K48" s="258"/>
      <c r="L48" s="266"/>
      <c r="N48" s="265"/>
    </row>
    <row r="49" spans="1:256" s="212" customFormat="1" x14ac:dyDescent="0.2">
      <c r="A49" s="180"/>
      <c r="B49" s="263"/>
      <c r="D49" s="183"/>
      <c r="E49" s="184"/>
      <c r="F49" s="185"/>
      <c r="G49" s="189"/>
      <c r="H49" s="255"/>
      <c r="I49" s="281"/>
      <c r="J49" s="265"/>
      <c r="K49" s="258"/>
      <c r="L49" s="266"/>
      <c r="N49" s="265"/>
    </row>
    <row r="50" spans="1:256" s="182" customFormat="1" ht="140.25" x14ac:dyDescent="0.2">
      <c r="A50" s="180">
        <v>12</v>
      </c>
      <c r="B50" s="263" t="s">
        <v>31</v>
      </c>
      <c r="C50" s="422" t="s">
        <v>594</v>
      </c>
      <c r="D50" s="427" t="s">
        <v>29</v>
      </c>
      <c r="E50" s="423">
        <v>1</v>
      </c>
      <c r="F50" s="185"/>
      <c r="G50" s="189">
        <f>E50*F50</f>
        <v>0</v>
      </c>
      <c r="H50" s="223"/>
      <c r="I50" s="281"/>
      <c r="J50" s="214"/>
      <c r="K50" s="215"/>
      <c r="L50" s="216"/>
    </row>
    <row r="51" spans="1:256" s="113" customFormat="1" x14ac:dyDescent="0.25">
      <c r="A51" s="60">
        <v>2</v>
      </c>
      <c r="B51" s="61"/>
      <c r="C51" s="62" t="s">
        <v>568</v>
      </c>
      <c r="D51" s="64"/>
      <c r="E51" s="64"/>
      <c r="F51" s="64"/>
      <c r="G51" s="65">
        <f>SUM(G28:G50)</f>
        <v>0</v>
      </c>
      <c r="I51" s="114"/>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9"/>
      <c r="AN51" s="9"/>
      <c r="AO51" s="10"/>
      <c r="AP51" s="10"/>
      <c r="AQ51" s="10"/>
      <c r="AR51" s="10"/>
    </row>
    <row r="52" spans="1:256" s="32" customFormat="1" x14ac:dyDescent="0.2">
      <c r="A52" s="116"/>
      <c r="B52" s="116"/>
      <c r="C52" s="117"/>
      <c r="D52" s="116"/>
      <c r="E52" s="118"/>
      <c r="F52" s="119"/>
      <c r="G52" s="119"/>
      <c r="H52" s="48"/>
      <c r="I52" s="49"/>
      <c r="AM52" s="9"/>
      <c r="AN52" s="9"/>
      <c r="AO52" s="10"/>
      <c r="AP52" s="10"/>
      <c r="AQ52" s="10"/>
      <c r="AR52" s="10"/>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s="32" customFormat="1" ht="15" x14ac:dyDescent="0.25">
      <c r="A53" s="80" t="s">
        <v>15</v>
      </c>
      <c r="B53" s="81"/>
      <c r="C53" s="82" t="s">
        <v>9</v>
      </c>
      <c r="D53" s="80"/>
      <c r="E53" s="83"/>
      <c r="F53" s="84"/>
      <c r="G53" s="85" t="s">
        <v>24</v>
      </c>
      <c r="H53" s="48"/>
      <c r="I53" s="49"/>
      <c r="AM53" s="9"/>
      <c r="AN53" s="9"/>
      <c r="AO53" s="10"/>
      <c r="AP53" s="10"/>
      <c r="AQ53" s="10"/>
      <c r="AR53" s="10"/>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x14ac:dyDescent="0.25">
      <c r="A54" s="86">
        <v>1</v>
      </c>
      <c r="B54" s="87"/>
      <c r="C54" s="88" t="str">
        <f>C5</f>
        <v>ELEKTROINSTALACIJSKA DELA - EL. EN. INFRASTRUKTURA</v>
      </c>
      <c r="D54" s="89"/>
      <c r="E54" s="86"/>
      <c r="F54" s="86"/>
      <c r="G54" s="74">
        <f>G24</f>
        <v>0</v>
      </c>
    </row>
    <row r="55" spans="1:256" x14ac:dyDescent="0.25">
      <c r="A55" s="86">
        <v>2</v>
      </c>
      <c r="B55" s="87"/>
      <c r="C55" s="86" t="str">
        <f>C26</f>
        <v xml:space="preserve">GRADBENA DELA </v>
      </c>
      <c r="D55" s="89"/>
      <c r="E55" s="86"/>
      <c r="F55" s="86"/>
      <c r="G55" s="74">
        <f>G51</f>
        <v>0</v>
      </c>
    </row>
    <row r="56" spans="1:256" s="48" customFormat="1" ht="15" x14ac:dyDescent="0.25">
      <c r="A56" s="90"/>
      <c r="B56" s="91"/>
      <c r="C56" s="92" t="s">
        <v>552</v>
      </c>
      <c r="D56" s="93"/>
      <c r="E56" s="94"/>
      <c r="F56" s="95"/>
      <c r="G56" s="96">
        <f>SUM(G54:G55)</f>
        <v>0</v>
      </c>
      <c r="I56" s="49"/>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9"/>
      <c r="AN56" s="9"/>
      <c r="AO56" s="10"/>
      <c r="AP56" s="10"/>
      <c r="AQ56" s="10"/>
      <c r="AR56" s="10"/>
    </row>
    <row r="57" spans="1:256" s="48" customFormat="1" ht="15" x14ac:dyDescent="0.25">
      <c r="A57" s="97"/>
      <c r="B57" s="98"/>
      <c r="C57" s="99"/>
      <c r="D57" s="100"/>
      <c r="E57" s="101"/>
      <c r="F57" s="102"/>
      <c r="G57" s="74"/>
      <c r="I57" s="49"/>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9"/>
      <c r="AN57" s="9"/>
      <c r="AO57" s="10"/>
      <c r="AP57" s="10"/>
      <c r="AQ57" s="10"/>
      <c r="AR57" s="10"/>
    </row>
    <row r="58" spans="1:256" s="48" customFormat="1" ht="15.75" x14ac:dyDescent="0.25">
      <c r="A58" s="97"/>
      <c r="B58" s="98"/>
      <c r="C58" s="103"/>
      <c r="D58" s="104"/>
      <c r="E58" s="105"/>
      <c r="F58" s="106"/>
      <c r="G58" s="107"/>
      <c r="I58" s="49"/>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9"/>
      <c r="AN58" s="9"/>
      <c r="AO58" s="10"/>
      <c r="AP58" s="10"/>
      <c r="AQ58" s="10"/>
      <c r="AR58"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V46"/>
  <sheetViews>
    <sheetView zoomScale="110" zoomScaleNormal="110" zoomScaleSheetLayoutView="100" workbookViewId="0">
      <pane ySplit="3" topLeftCell="A30" activePane="bottomLeft" state="frozen"/>
      <selection activeCell="C28" sqref="C28"/>
      <selection pane="bottomLeft" activeCell="G40" sqref="G40"/>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15.75" x14ac:dyDescent="0.25">
      <c r="A1" s="46" t="s">
        <v>263</v>
      </c>
      <c r="B1" s="47"/>
      <c r="C1" s="2"/>
      <c r="D1" s="3"/>
      <c r="E1" s="4"/>
      <c r="F1" s="5"/>
      <c r="G1" s="6" t="s">
        <v>0</v>
      </c>
    </row>
    <row r="2" spans="1:256" ht="15.75" x14ac:dyDescent="0.25">
      <c r="A2" s="46"/>
      <c r="B2" s="50"/>
      <c r="C2" s="12"/>
      <c r="D2" s="13"/>
      <c r="E2" s="4"/>
      <c r="F2" s="5"/>
      <c r="G2" s="6"/>
      <c r="H2" s="51"/>
      <c r="I2" s="52"/>
    </row>
    <row r="3" spans="1:256" ht="15.75" x14ac:dyDescent="0.25">
      <c r="A3" s="53" t="s">
        <v>28</v>
      </c>
      <c r="B3" s="50"/>
      <c r="C3" s="12"/>
      <c r="D3" s="13"/>
      <c r="E3" s="4"/>
      <c r="F3" s="5"/>
      <c r="G3" s="6"/>
      <c r="H3" s="51"/>
      <c r="I3" s="52"/>
    </row>
    <row r="4" spans="1:256"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x14ac:dyDescent="0.25">
      <c r="A5" s="60">
        <v>1</v>
      </c>
      <c r="B5" s="61"/>
      <c r="C5" s="62" t="s">
        <v>248</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x14ac:dyDescent="0.2">
      <c r="A6" s="180"/>
      <c r="B6" s="181"/>
      <c r="D6" s="183"/>
      <c r="E6" s="184"/>
      <c r="F6" s="185"/>
      <c r="G6" s="185"/>
      <c r="H6" s="270"/>
      <c r="I6" s="198"/>
      <c r="J6" s="198"/>
      <c r="K6" s="198"/>
      <c r="L6" s="198"/>
      <c r="M6" s="198"/>
      <c r="N6" s="198"/>
      <c r="O6" s="198"/>
      <c r="P6" s="198"/>
      <c r="Q6" s="198"/>
      <c r="R6" s="198"/>
      <c r="S6" s="198"/>
      <c r="T6" s="198"/>
      <c r="U6" s="198"/>
    </row>
    <row r="7" spans="1:256" s="182" customFormat="1" ht="38.25" x14ac:dyDescent="0.2">
      <c r="A7" s="180">
        <v>1</v>
      </c>
      <c r="B7" s="181" t="s">
        <v>31</v>
      </c>
      <c r="C7" s="182" t="s">
        <v>249</v>
      </c>
      <c r="D7" s="183"/>
      <c r="E7" s="184"/>
      <c r="F7" s="185"/>
      <c r="G7" s="185"/>
      <c r="H7" s="199"/>
      <c r="I7" s="198"/>
      <c r="J7" s="198"/>
      <c r="K7" s="198"/>
      <c r="L7" s="198"/>
      <c r="M7" s="198"/>
      <c r="N7" s="198"/>
      <c r="O7" s="198"/>
      <c r="P7" s="198"/>
      <c r="Q7" s="198"/>
      <c r="R7" s="198"/>
      <c r="S7" s="198"/>
      <c r="T7" s="198"/>
      <c r="U7" s="198"/>
    </row>
    <row r="8" spans="1:256" s="182" customFormat="1" x14ac:dyDescent="0.2">
      <c r="A8" s="180"/>
      <c r="B8" s="190" t="s">
        <v>33</v>
      </c>
      <c r="C8" s="210" t="s">
        <v>194</v>
      </c>
      <c r="D8" s="183" t="s">
        <v>22</v>
      </c>
      <c r="E8" s="188">
        <v>130</v>
      </c>
      <c r="F8" s="185"/>
      <c r="G8" s="185">
        <f>E8*F8</f>
        <v>0</v>
      </c>
      <c r="H8" s="211"/>
      <c r="I8" s="197"/>
      <c r="J8" s="198"/>
      <c r="K8" s="198"/>
      <c r="L8" s="198"/>
      <c r="M8" s="198"/>
      <c r="N8" s="198"/>
      <c r="O8" s="198"/>
      <c r="P8" s="198"/>
      <c r="Q8" s="198"/>
      <c r="R8" s="198"/>
      <c r="S8" s="198"/>
      <c r="T8" s="198"/>
      <c r="U8" s="198"/>
    </row>
    <row r="9" spans="1:256" s="182" customFormat="1" x14ac:dyDescent="0.2">
      <c r="A9" s="180"/>
      <c r="B9" s="212"/>
      <c r="D9" s="183"/>
      <c r="E9" s="184"/>
      <c r="F9" s="185"/>
      <c r="G9" s="185"/>
      <c r="H9" s="199"/>
      <c r="I9" s="198"/>
      <c r="J9" s="198"/>
      <c r="K9" s="197"/>
      <c r="L9" s="197"/>
      <c r="M9" s="198"/>
      <c r="N9" s="198"/>
      <c r="O9" s="198"/>
      <c r="P9" s="198"/>
      <c r="Q9" s="198"/>
      <c r="R9" s="198"/>
      <c r="S9" s="198"/>
      <c r="T9" s="198"/>
      <c r="U9" s="198"/>
    </row>
    <row r="10" spans="1:256" s="182" customFormat="1" ht="25.5" x14ac:dyDescent="0.2">
      <c r="A10" s="180">
        <v>2</v>
      </c>
      <c r="B10" s="181" t="s">
        <v>31</v>
      </c>
      <c r="C10" s="212" t="s">
        <v>37</v>
      </c>
      <c r="D10" s="183"/>
      <c r="E10" s="184"/>
      <c r="F10" s="185"/>
      <c r="G10" s="189"/>
      <c r="H10" s="213"/>
      <c r="I10" s="213"/>
      <c r="J10" s="222"/>
      <c r="K10" s="271"/>
      <c r="L10" s="272"/>
      <c r="M10" s="198"/>
      <c r="N10" s="198"/>
      <c r="O10" s="198"/>
      <c r="P10" s="273"/>
      <c r="Q10" s="198"/>
      <c r="R10" s="198"/>
      <c r="S10" s="198"/>
      <c r="T10" s="273"/>
      <c r="U10" s="198"/>
      <c r="X10" s="217"/>
      <c r="AB10" s="217"/>
      <c r="AF10" s="217"/>
      <c r="AJ10" s="217"/>
      <c r="AN10" s="217"/>
      <c r="AR10" s="217"/>
      <c r="AV10" s="217"/>
      <c r="AZ10" s="217"/>
      <c r="BD10" s="217"/>
      <c r="BH10" s="217"/>
      <c r="BL10" s="217"/>
      <c r="BP10" s="217"/>
      <c r="BT10" s="217"/>
      <c r="BX10" s="217"/>
      <c r="CB10" s="217"/>
      <c r="CF10" s="217"/>
      <c r="CJ10" s="217"/>
      <c r="CN10" s="217"/>
      <c r="CR10" s="217"/>
      <c r="CV10" s="217"/>
      <c r="CZ10" s="217"/>
      <c r="DD10" s="217"/>
      <c r="DH10" s="217"/>
      <c r="DL10" s="217"/>
      <c r="DP10" s="217"/>
      <c r="DT10" s="217"/>
      <c r="DX10" s="217"/>
      <c r="EB10" s="217"/>
      <c r="EF10" s="217"/>
      <c r="EJ10" s="217"/>
      <c r="EN10" s="217"/>
      <c r="ER10" s="217"/>
      <c r="EV10" s="217"/>
      <c r="EZ10" s="217"/>
      <c r="FD10" s="217"/>
      <c r="FH10" s="217"/>
      <c r="FL10" s="217"/>
      <c r="FP10" s="217"/>
      <c r="FT10" s="217"/>
      <c r="FX10" s="217"/>
      <c r="GB10" s="217"/>
      <c r="GF10" s="217"/>
      <c r="GJ10" s="217"/>
      <c r="GN10" s="217"/>
      <c r="GR10" s="217"/>
      <c r="GV10" s="217"/>
      <c r="GZ10" s="217"/>
      <c r="HD10" s="217"/>
      <c r="HH10" s="217"/>
      <c r="HL10" s="217"/>
      <c r="HP10" s="217"/>
      <c r="HT10" s="217"/>
      <c r="HX10" s="217"/>
      <c r="IB10" s="217"/>
      <c r="IF10" s="217"/>
      <c r="IJ10" s="217"/>
      <c r="IN10" s="217"/>
      <c r="IR10" s="217"/>
      <c r="IV10" s="217"/>
    </row>
    <row r="11" spans="1:256" s="182" customFormat="1" x14ac:dyDescent="0.2">
      <c r="B11" s="263" t="s">
        <v>33</v>
      </c>
      <c r="C11" s="212" t="s">
        <v>250</v>
      </c>
      <c r="D11" s="183" t="s">
        <v>22</v>
      </c>
      <c r="E11" s="188">
        <v>75</v>
      </c>
      <c r="F11" s="219"/>
      <c r="G11" s="189">
        <f>E11*F11</f>
        <v>0</v>
      </c>
      <c r="H11" s="211"/>
      <c r="I11" s="199"/>
      <c r="J11" s="222"/>
      <c r="K11" s="274"/>
      <c r="L11" s="188"/>
      <c r="M11" s="198"/>
      <c r="N11" s="198"/>
      <c r="O11" s="273"/>
      <c r="P11" s="198"/>
      <c r="Q11" s="198"/>
      <c r="R11" s="198"/>
      <c r="S11" s="273"/>
      <c r="T11" s="198"/>
      <c r="U11" s="198"/>
      <c r="W11" s="217"/>
      <c r="AA11" s="217"/>
      <c r="AE11" s="217"/>
      <c r="AI11" s="217"/>
      <c r="AM11" s="217"/>
      <c r="AQ11" s="217"/>
      <c r="AU11" s="217"/>
      <c r="AY11" s="217"/>
      <c r="BC11" s="217"/>
      <c r="BG11" s="217"/>
      <c r="BK11" s="217"/>
      <c r="BO11" s="217"/>
      <c r="BS11" s="217"/>
      <c r="BW11" s="217"/>
      <c r="CA11" s="217"/>
      <c r="CE11" s="217"/>
      <c r="CI11" s="217"/>
      <c r="CM11" s="217"/>
      <c r="CQ11" s="217"/>
      <c r="CU11" s="217"/>
      <c r="CY11" s="217"/>
      <c r="DC11" s="217"/>
      <c r="DG11" s="217"/>
      <c r="DK11" s="217"/>
      <c r="DO11" s="217"/>
      <c r="DS11" s="217"/>
      <c r="DW11" s="217"/>
      <c r="EA11" s="217"/>
      <c r="EE11" s="217"/>
      <c r="EI11" s="217"/>
      <c r="EM11" s="217"/>
      <c r="EQ11" s="217"/>
      <c r="EU11" s="217"/>
      <c r="EY11" s="217"/>
      <c r="FC11" s="217"/>
      <c r="FG11" s="217"/>
      <c r="FK11" s="217"/>
      <c r="FO11" s="217"/>
      <c r="FS11" s="217"/>
      <c r="FW11" s="217"/>
      <c r="GA11" s="217"/>
      <c r="GE11" s="217"/>
      <c r="GI11" s="217"/>
      <c r="GM11" s="217"/>
      <c r="GQ11" s="217"/>
      <c r="GU11" s="217"/>
      <c r="GY11" s="217"/>
      <c r="HC11" s="217"/>
      <c r="HG11" s="217"/>
      <c r="HK11" s="217"/>
      <c r="HO11" s="217"/>
      <c r="HS11" s="217"/>
      <c r="HW11" s="217"/>
      <c r="IA11" s="217"/>
      <c r="IE11" s="217"/>
      <c r="II11" s="217"/>
      <c r="IM11" s="217"/>
      <c r="IQ11" s="217"/>
      <c r="IU11" s="217"/>
    </row>
    <row r="12" spans="1:256" s="182" customFormat="1" x14ac:dyDescent="0.2">
      <c r="B12" s="265"/>
      <c r="C12" s="212"/>
      <c r="D12" s="183"/>
      <c r="E12" s="184"/>
      <c r="F12" s="219"/>
      <c r="G12" s="189"/>
      <c r="H12" s="213"/>
      <c r="I12" s="213"/>
      <c r="J12" s="222"/>
      <c r="K12" s="274"/>
      <c r="L12" s="188"/>
      <c r="M12" s="198"/>
      <c r="N12" s="198"/>
      <c r="O12" s="273"/>
      <c r="P12" s="198"/>
      <c r="Q12" s="198"/>
      <c r="R12" s="198"/>
      <c r="S12" s="273"/>
      <c r="T12" s="198"/>
      <c r="U12" s="198"/>
      <c r="W12" s="217"/>
      <c r="AA12" s="217"/>
      <c r="AE12" s="217"/>
      <c r="AI12" s="217"/>
      <c r="AM12" s="217"/>
      <c r="AQ12" s="217"/>
      <c r="AU12" s="217"/>
      <c r="AY12" s="217"/>
      <c r="BC12" s="217"/>
      <c r="BG12" s="217"/>
      <c r="BK12" s="217"/>
      <c r="BO12" s="217"/>
      <c r="BS12" s="217"/>
      <c r="BW12" s="217"/>
      <c r="CA12" s="217"/>
      <c r="CE12" s="217"/>
      <c r="CI12" s="217"/>
      <c r="CM12" s="217"/>
      <c r="CQ12" s="217"/>
      <c r="CU12" s="217"/>
      <c r="CY12" s="217"/>
      <c r="DC12" s="217"/>
      <c r="DG12" s="217"/>
      <c r="DK12" s="217"/>
      <c r="DO12" s="217"/>
      <c r="DS12" s="217"/>
      <c r="DW12" s="217"/>
      <c r="EA12" s="217"/>
      <c r="EE12" s="217"/>
      <c r="EI12" s="217"/>
      <c r="EM12" s="217"/>
      <c r="EQ12" s="217"/>
      <c r="EU12" s="217"/>
      <c r="EY12" s="217"/>
      <c r="FC12" s="217"/>
      <c r="FG12" s="217"/>
      <c r="FK12" s="217"/>
      <c r="FO12" s="217"/>
      <c r="FS12" s="217"/>
      <c r="FW12" s="217"/>
      <c r="GA12" s="217"/>
      <c r="GE12" s="217"/>
      <c r="GI12" s="217"/>
      <c r="GM12" s="217"/>
      <c r="GQ12" s="217"/>
      <c r="GU12" s="217"/>
      <c r="GY12" s="217"/>
      <c r="HC12" s="217"/>
      <c r="HG12" s="217"/>
      <c r="HK12" s="217"/>
      <c r="HO12" s="217"/>
      <c r="HS12" s="217"/>
      <c r="HW12" s="217"/>
      <c r="IA12" s="217"/>
      <c r="IE12" s="217"/>
      <c r="II12" s="217"/>
      <c r="IM12" s="217"/>
      <c r="IQ12" s="217"/>
      <c r="IU12" s="217"/>
    </row>
    <row r="13" spans="1:256" s="182" customFormat="1" x14ac:dyDescent="0.2">
      <c r="A13" s="180">
        <v>3</v>
      </c>
      <c r="B13" s="181" t="s">
        <v>31</v>
      </c>
      <c r="C13" s="212" t="s">
        <v>196</v>
      </c>
      <c r="D13" s="183" t="s">
        <v>22</v>
      </c>
      <c r="E13" s="184">
        <v>75</v>
      </c>
      <c r="F13" s="185"/>
      <c r="G13" s="189">
        <f>E13*F13</f>
        <v>0</v>
      </c>
      <c r="H13" s="211"/>
      <c r="I13" s="213"/>
      <c r="J13" s="222"/>
      <c r="K13" s="271"/>
      <c r="L13" s="272"/>
      <c r="M13" s="198"/>
      <c r="N13" s="198"/>
      <c r="O13" s="198"/>
      <c r="P13" s="198"/>
      <c r="Q13" s="198"/>
      <c r="R13" s="198"/>
      <c r="S13" s="198"/>
      <c r="T13" s="198"/>
      <c r="U13" s="198"/>
    </row>
    <row r="14" spans="1:256" s="182" customFormat="1" x14ac:dyDescent="0.2">
      <c r="A14" s="180"/>
      <c r="C14" s="212"/>
      <c r="D14" s="183"/>
      <c r="E14" s="184"/>
      <c r="F14" s="185"/>
      <c r="G14" s="189"/>
      <c r="H14" s="223"/>
      <c r="I14" s="213"/>
      <c r="J14" s="222"/>
      <c r="K14" s="271"/>
      <c r="L14" s="272"/>
      <c r="M14" s="198"/>
      <c r="N14" s="198"/>
      <c r="O14" s="198"/>
      <c r="P14" s="198"/>
      <c r="Q14" s="198"/>
      <c r="R14" s="198"/>
      <c r="S14" s="198"/>
      <c r="T14" s="198"/>
      <c r="U14" s="198"/>
    </row>
    <row r="15" spans="1:256" s="182" customFormat="1" ht="25.5" x14ac:dyDescent="0.2">
      <c r="A15" s="180">
        <v>4</v>
      </c>
      <c r="B15" s="181" t="s">
        <v>31</v>
      </c>
      <c r="C15" s="182" t="s">
        <v>197</v>
      </c>
      <c r="D15" s="183" t="s">
        <v>29</v>
      </c>
      <c r="E15" s="188">
        <v>1</v>
      </c>
      <c r="F15" s="185"/>
      <c r="G15" s="185">
        <f>E15*F15</f>
        <v>0</v>
      </c>
      <c r="H15" s="199"/>
      <c r="I15" s="198"/>
      <c r="J15" s="198"/>
      <c r="K15" s="198"/>
      <c r="L15" s="198"/>
      <c r="M15" s="198"/>
      <c r="N15" s="198"/>
      <c r="O15" s="198"/>
      <c r="P15" s="198"/>
      <c r="Q15" s="198"/>
      <c r="R15" s="198"/>
      <c r="S15" s="198"/>
      <c r="T15" s="198"/>
      <c r="U15" s="198"/>
    </row>
    <row r="16" spans="1:256" s="182" customFormat="1" x14ac:dyDescent="0.2">
      <c r="A16" s="180"/>
      <c r="B16" s="212"/>
      <c r="D16" s="183"/>
      <c r="E16" s="184"/>
      <c r="F16" s="185"/>
      <c r="G16" s="185"/>
      <c r="H16" s="199"/>
      <c r="I16" s="198"/>
      <c r="J16" s="198"/>
      <c r="K16" s="198"/>
      <c r="L16" s="198"/>
      <c r="M16" s="198"/>
      <c r="N16" s="198"/>
      <c r="O16" s="198"/>
      <c r="P16" s="198"/>
      <c r="Q16" s="198"/>
      <c r="R16" s="198"/>
      <c r="S16" s="198"/>
      <c r="T16" s="198"/>
      <c r="U16" s="198"/>
    </row>
    <row r="17" spans="1:44" s="182" customFormat="1" ht="46.5" customHeight="1" x14ac:dyDescent="0.2">
      <c r="A17" s="233">
        <v>5</v>
      </c>
      <c r="B17" s="234" t="s">
        <v>31</v>
      </c>
      <c r="C17" s="235" t="s">
        <v>198</v>
      </c>
      <c r="D17" s="236" t="s">
        <v>29</v>
      </c>
      <c r="E17" s="237">
        <v>1</v>
      </c>
      <c r="F17" s="238"/>
      <c r="G17" s="185">
        <f>E17*F17</f>
        <v>0</v>
      </c>
      <c r="H17" s="239"/>
      <c r="I17" s="240"/>
      <c r="J17" s="275"/>
      <c r="K17" s="276"/>
      <c r="L17" s="277"/>
      <c r="M17" s="198"/>
      <c r="N17" s="198"/>
      <c r="O17" s="198"/>
      <c r="P17" s="198"/>
      <c r="Q17" s="198"/>
      <c r="R17" s="198"/>
      <c r="S17" s="198"/>
      <c r="T17" s="198"/>
      <c r="U17" s="198"/>
    </row>
    <row r="18" spans="1:44" s="182" customFormat="1" x14ac:dyDescent="0.2">
      <c r="A18" s="233"/>
      <c r="B18" s="245"/>
      <c r="C18" s="235"/>
      <c r="D18" s="236"/>
      <c r="E18" s="237"/>
      <c r="F18" s="238"/>
      <c r="G18" s="238"/>
      <c r="H18" s="239"/>
      <c r="I18" s="240"/>
      <c r="J18" s="275"/>
      <c r="K18" s="276"/>
      <c r="L18" s="277"/>
      <c r="M18" s="198"/>
      <c r="N18" s="198"/>
      <c r="O18" s="198"/>
      <c r="P18" s="198"/>
      <c r="Q18" s="198"/>
      <c r="R18" s="198"/>
      <c r="S18" s="198"/>
      <c r="T18" s="198"/>
      <c r="U18" s="198"/>
    </row>
    <row r="19" spans="1:44" s="182" customFormat="1" x14ac:dyDescent="0.2">
      <c r="A19" s="233">
        <v>6</v>
      </c>
      <c r="B19" s="234" t="s">
        <v>31</v>
      </c>
      <c r="C19" s="245" t="s">
        <v>251</v>
      </c>
      <c r="D19" s="236" t="s">
        <v>29</v>
      </c>
      <c r="E19" s="237">
        <v>1</v>
      </c>
      <c r="F19" s="238"/>
      <c r="G19" s="185">
        <f>E19*F19</f>
        <v>0</v>
      </c>
      <c r="H19" s="239"/>
      <c r="I19" s="240"/>
      <c r="J19" s="275"/>
      <c r="K19" s="276"/>
      <c r="L19" s="277"/>
      <c r="M19" s="198"/>
      <c r="N19" s="198"/>
      <c r="O19" s="198"/>
      <c r="P19" s="198"/>
      <c r="Q19" s="198"/>
      <c r="R19" s="198"/>
      <c r="S19" s="198"/>
      <c r="T19" s="198"/>
      <c r="U19" s="198"/>
    </row>
    <row r="20" spans="1:44" s="113" customFormat="1" x14ac:dyDescent="0.25">
      <c r="A20" s="60">
        <v>1</v>
      </c>
      <c r="B20" s="61"/>
      <c r="C20" s="62" t="s">
        <v>566</v>
      </c>
      <c r="D20" s="63"/>
      <c r="E20" s="64"/>
      <c r="F20" s="64"/>
      <c r="G20" s="65">
        <f>SUM(G6:G19)</f>
        <v>0</v>
      </c>
      <c r="I20" s="114"/>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9"/>
      <c r="AN20" s="9"/>
      <c r="AO20" s="10"/>
      <c r="AP20" s="10"/>
      <c r="AQ20" s="10"/>
      <c r="AR20" s="10"/>
    </row>
    <row r="21" spans="1:44" s="182" customFormat="1" x14ac:dyDescent="0.2">
      <c r="A21" s="180"/>
      <c r="B21" s="181"/>
      <c r="C21" s="212"/>
      <c r="D21" s="183"/>
      <c r="E21" s="184"/>
      <c r="F21" s="185"/>
      <c r="G21" s="185"/>
      <c r="H21" s="185"/>
      <c r="I21" s="221"/>
      <c r="J21" s="198"/>
      <c r="K21" s="198"/>
      <c r="L21" s="198"/>
      <c r="M21" s="198"/>
      <c r="N21" s="198"/>
      <c r="O21" s="198"/>
      <c r="P21" s="198"/>
      <c r="Q21" s="198"/>
      <c r="R21" s="198"/>
      <c r="S21" s="198"/>
      <c r="T21" s="198"/>
      <c r="U21" s="198"/>
    </row>
    <row r="22" spans="1:44" s="113" customFormat="1" x14ac:dyDescent="0.25">
      <c r="A22" s="60">
        <v>2</v>
      </c>
      <c r="B22" s="61"/>
      <c r="C22" s="62" t="s">
        <v>252</v>
      </c>
      <c r="D22" s="63"/>
      <c r="E22" s="64"/>
      <c r="F22" s="64"/>
      <c r="G22" s="65"/>
      <c r="I22" s="114"/>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9"/>
      <c r="AN22" s="9"/>
      <c r="AO22" s="10"/>
      <c r="AP22" s="10"/>
      <c r="AQ22" s="10"/>
      <c r="AR22" s="10"/>
    </row>
    <row r="23" spans="1:44" s="247" customFormat="1" x14ac:dyDescent="0.2">
      <c r="B23" s="279"/>
      <c r="C23" s="204"/>
      <c r="D23" s="249"/>
      <c r="E23" s="250"/>
      <c r="F23" s="251"/>
      <c r="G23" s="251"/>
      <c r="H23" s="222"/>
      <c r="I23" s="252"/>
      <c r="J23" s="280"/>
      <c r="K23" s="199"/>
      <c r="L23" s="199"/>
      <c r="M23" s="199"/>
      <c r="N23" s="199"/>
      <c r="O23" s="199"/>
      <c r="P23" s="199"/>
      <c r="Q23" s="199"/>
      <c r="R23" s="199"/>
      <c r="S23" s="199"/>
      <c r="T23" s="199"/>
      <c r="U23" s="199"/>
    </row>
    <row r="24" spans="1:44" s="182" customFormat="1" ht="76.5" x14ac:dyDescent="0.2">
      <c r="A24" s="180">
        <v>1</v>
      </c>
      <c r="B24" s="181" t="s">
        <v>31</v>
      </c>
      <c r="C24" s="182" t="s">
        <v>200</v>
      </c>
      <c r="D24" s="255" t="s">
        <v>22</v>
      </c>
      <c r="E24" s="184">
        <v>72</v>
      </c>
      <c r="F24" s="185"/>
      <c r="G24" s="189">
        <f>E24*F24</f>
        <v>0</v>
      </c>
      <c r="H24" s="255"/>
      <c r="I24" s="312"/>
      <c r="J24" s="214"/>
      <c r="K24" s="215"/>
      <c r="L24" s="216"/>
    </row>
    <row r="25" spans="1:44" s="182" customFormat="1" x14ac:dyDescent="0.2">
      <c r="A25" s="180"/>
      <c r="B25" s="181"/>
      <c r="D25" s="255"/>
      <c r="E25" s="184"/>
      <c r="F25" s="185"/>
      <c r="G25" s="185"/>
      <c r="H25" s="255"/>
      <c r="I25" s="221"/>
      <c r="J25" s="214"/>
      <c r="K25" s="215"/>
      <c r="L25" s="216"/>
    </row>
    <row r="26" spans="1:44" s="182" customFormat="1" ht="93.75" customHeight="1" x14ac:dyDescent="0.2">
      <c r="A26" s="182">
        <v>2</v>
      </c>
      <c r="B26" s="181" t="s">
        <v>31</v>
      </c>
      <c r="C26" s="182" t="s">
        <v>201</v>
      </c>
      <c r="D26" s="183" t="s">
        <v>23</v>
      </c>
      <c r="E26" s="184">
        <v>2</v>
      </c>
      <c r="F26" s="200"/>
      <c r="G26" s="200">
        <f>E26*F26</f>
        <v>0</v>
      </c>
      <c r="H26" s="198"/>
      <c r="I26" s="198"/>
      <c r="J26" s="198"/>
      <c r="K26" s="198"/>
      <c r="L26" s="198"/>
      <c r="M26" s="198"/>
      <c r="N26" s="198"/>
      <c r="O26" s="198"/>
      <c r="P26" s="198"/>
      <c r="Q26" s="198"/>
      <c r="R26" s="198"/>
      <c r="S26" s="198"/>
      <c r="T26" s="198"/>
      <c r="U26" s="198"/>
    </row>
    <row r="27" spans="1:44" s="182" customFormat="1" x14ac:dyDescent="0.2">
      <c r="A27" s="180"/>
      <c r="C27" s="212"/>
      <c r="D27" s="183"/>
      <c r="E27" s="184"/>
      <c r="F27" s="185"/>
      <c r="G27" s="189"/>
      <c r="H27" s="223"/>
      <c r="I27" s="213"/>
      <c r="J27" s="222"/>
      <c r="K27" s="271"/>
      <c r="L27" s="272"/>
      <c r="M27" s="198"/>
      <c r="N27" s="198"/>
      <c r="O27" s="198"/>
      <c r="P27" s="198"/>
      <c r="Q27" s="198"/>
      <c r="R27" s="198"/>
      <c r="S27" s="198"/>
      <c r="T27" s="198"/>
      <c r="U27" s="198"/>
    </row>
    <row r="28" spans="1:44" s="182" customFormat="1" ht="89.25" x14ac:dyDescent="0.2">
      <c r="A28" s="180">
        <v>3</v>
      </c>
      <c r="B28" s="181" t="s">
        <v>31</v>
      </c>
      <c r="C28" s="259" t="s">
        <v>182</v>
      </c>
      <c r="D28" s="183" t="s">
        <v>29</v>
      </c>
      <c r="E28" s="184">
        <v>2</v>
      </c>
      <c r="F28" s="185"/>
      <c r="G28" s="189">
        <f>E28*F28</f>
        <v>0</v>
      </c>
      <c r="H28" s="255"/>
      <c r="I28" s="258"/>
      <c r="J28" s="214"/>
      <c r="K28" s="215"/>
      <c r="L28" s="216"/>
    </row>
    <row r="29" spans="1:44" s="182" customFormat="1" x14ac:dyDescent="0.2">
      <c r="D29" s="183"/>
      <c r="E29" s="184"/>
      <c r="F29" s="185"/>
      <c r="G29" s="185"/>
      <c r="H29" s="255"/>
      <c r="I29" s="258"/>
      <c r="J29" s="214"/>
      <c r="K29" s="215"/>
      <c r="L29" s="216"/>
    </row>
    <row r="30" spans="1:44" s="182" customFormat="1" ht="76.5" customHeight="1" x14ac:dyDescent="0.2">
      <c r="A30" s="180">
        <v>4</v>
      </c>
      <c r="B30" s="181" t="s">
        <v>31</v>
      </c>
      <c r="C30" s="212" t="s">
        <v>183</v>
      </c>
      <c r="D30" s="183" t="s">
        <v>187</v>
      </c>
      <c r="E30" s="185">
        <v>0.3</v>
      </c>
      <c r="F30" s="185"/>
      <c r="G30" s="189">
        <f>E30*F30</f>
        <v>0</v>
      </c>
      <c r="H30" s="255"/>
      <c r="I30" s="221"/>
      <c r="J30" s="222"/>
      <c r="K30" s="271"/>
      <c r="L30" s="272"/>
      <c r="M30" s="198"/>
      <c r="N30" s="198"/>
      <c r="O30" s="198"/>
      <c r="P30" s="198"/>
      <c r="Q30" s="198"/>
      <c r="R30" s="198"/>
      <c r="S30" s="198"/>
      <c r="T30" s="198"/>
      <c r="U30" s="198"/>
    </row>
    <row r="31" spans="1:44" s="182" customFormat="1" x14ac:dyDescent="0.2">
      <c r="A31" s="180"/>
      <c r="C31" s="212"/>
      <c r="D31" s="183"/>
      <c r="E31" s="184"/>
      <c r="F31" s="185"/>
      <c r="G31" s="189"/>
      <c r="H31" s="255"/>
      <c r="I31" s="221"/>
      <c r="J31" s="222"/>
      <c r="K31" s="271"/>
      <c r="L31" s="272"/>
      <c r="M31" s="198"/>
      <c r="N31" s="198"/>
      <c r="O31" s="198"/>
      <c r="P31" s="198"/>
      <c r="Q31" s="198"/>
      <c r="R31" s="198"/>
      <c r="S31" s="198"/>
      <c r="T31" s="198"/>
      <c r="U31" s="198"/>
    </row>
    <row r="32" spans="1:44" s="182" customFormat="1" ht="38.25" x14ac:dyDescent="0.2">
      <c r="A32" s="180">
        <v>5</v>
      </c>
      <c r="B32" s="181" t="s">
        <v>31</v>
      </c>
      <c r="C32" s="421" t="s">
        <v>584</v>
      </c>
      <c r="D32" s="183" t="s">
        <v>29</v>
      </c>
      <c r="E32" s="184">
        <v>1</v>
      </c>
      <c r="F32" s="185"/>
      <c r="G32" s="189">
        <f>E32*F32</f>
        <v>0</v>
      </c>
      <c r="H32" s="256"/>
      <c r="I32" s="258"/>
      <c r="J32" s="214"/>
      <c r="K32" s="215"/>
      <c r="L32" s="216"/>
    </row>
    <row r="33" spans="1:256" s="197" customFormat="1" x14ac:dyDescent="0.2">
      <c r="A33" s="180"/>
      <c r="B33" s="181"/>
      <c r="C33" s="212"/>
      <c r="D33" s="183"/>
      <c r="E33" s="184"/>
      <c r="F33" s="185"/>
      <c r="G33" s="189"/>
      <c r="H33" s="314"/>
    </row>
    <row r="34" spans="1:256" s="182" customFormat="1" ht="48" customHeight="1" x14ac:dyDescent="0.2">
      <c r="A34" s="182">
        <v>6</v>
      </c>
      <c r="B34" s="181" t="s">
        <v>31</v>
      </c>
      <c r="C34" s="182" t="s">
        <v>202</v>
      </c>
      <c r="D34" s="183"/>
      <c r="E34" s="184"/>
      <c r="F34" s="200"/>
      <c r="G34" s="200"/>
      <c r="H34" s="198"/>
      <c r="I34" s="198"/>
      <c r="J34" s="198"/>
      <c r="K34" s="198"/>
      <c r="L34" s="198"/>
      <c r="M34" s="198"/>
      <c r="N34" s="198"/>
      <c r="O34" s="198"/>
      <c r="P34" s="198"/>
      <c r="Q34" s="198"/>
      <c r="R34" s="198"/>
      <c r="S34" s="198"/>
      <c r="T34" s="198"/>
      <c r="U34" s="198"/>
    </row>
    <row r="35" spans="1:256" s="182" customFormat="1" x14ac:dyDescent="0.2">
      <c r="A35" s="180"/>
      <c r="C35" s="212"/>
      <c r="D35" s="183"/>
      <c r="E35" s="184"/>
      <c r="F35" s="185"/>
      <c r="G35" s="189"/>
      <c r="H35" s="223"/>
      <c r="I35" s="213"/>
      <c r="J35" s="222"/>
      <c r="K35" s="271"/>
      <c r="L35" s="272"/>
      <c r="M35" s="198"/>
      <c r="N35" s="198"/>
      <c r="O35" s="198"/>
      <c r="P35" s="198"/>
      <c r="Q35" s="198"/>
      <c r="R35" s="198"/>
      <c r="S35" s="198"/>
      <c r="T35" s="198"/>
      <c r="U35" s="198"/>
    </row>
    <row r="36" spans="1:256" s="212" customFormat="1" ht="30" customHeight="1" x14ac:dyDescent="0.2">
      <c r="A36" s="180">
        <v>7</v>
      </c>
      <c r="B36" s="263" t="s">
        <v>31</v>
      </c>
      <c r="C36" s="212" t="s">
        <v>46</v>
      </c>
      <c r="D36" s="183" t="s">
        <v>29</v>
      </c>
      <c r="E36" s="184">
        <v>1</v>
      </c>
      <c r="F36" s="185"/>
      <c r="G36" s="189">
        <f>E36*F36</f>
        <v>0</v>
      </c>
      <c r="H36" s="255"/>
      <c r="I36" s="281"/>
      <c r="J36" s="183"/>
      <c r="K36" s="221"/>
      <c r="L36" s="282"/>
      <c r="M36" s="283"/>
      <c r="N36" s="183"/>
      <c r="O36" s="283"/>
      <c r="P36" s="283"/>
      <c r="Q36" s="283"/>
      <c r="R36" s="283"/>
      <c r="S36" s="283"/>
      <c r="T36" s="283"/>
      <c r="U36" s="283"/>
    </row>
    <row r="37" spans="1:256" s="212" customFormat="1" x14ac:dyDescent="0.2">
      <c r="A37" s="180"/>
      <c r="B37" s="218"/>
      <c r="D37" s="183"/>
      <c r="E37" s="184"/>
      <c r="F37" s="185"/>
      <c r="G37" s="189"/>
      <c r="H37" s="223"/>
      <c r="I37" s="281"/>
      <c r="J37" s="183"/>
      <c r="K37" s="221"/>
      <c r="L37" s="282"/>
      <c r="M37" s="283"/>
      <c r="N37" s="183"/>
      <c r="O37" s="283"/>
      <c r="P37" s="283"/>
      <c r="Q37" s="283"/>
      <c r="R37" s="283"/>
      <c r="S37" s="283"/>
      <c r="T37" s="283"/>
      <c r="U37" s="283"/>
    </row>
    <row r="38" spans="1:256" s="212" customFormat="1" ht="25.5" customHeight="1" x14ac:dyDescent="0.2">
      <c r="A38" s="180">
        <v>8</v>
      </c>
      <c r="B38" s="263" t="s">
        <v>31</v>
      </c>
      <c r="C38" s="212" t="s">
        <v>47</v>
      </c>
      <c r="D38" s="183" t="s">
        <v>29</v>
      </c>
      <c r="E38" s="184">
        <v>1</v>
      </c>
      <c r="F38" s="185"/>
      <c r="G38" s="189">
        <f>E38*F38</f>
        <v>0</v>
      </c>
      <c r="H38" s="255"/>
      <c r="I38" s="281"/>
      <c r="J38" s="183"/>
      <c r="K38" s="221"/>
      <c r="L38" s="282"/>
      <c r="M38" s="283"/>
      <c r="N38" s="183"/>
      <c r="O38" s="283"/>
      <c r="P38" s="283"/>
      <c r="Q38" s="283"/>
      <c r="R38" s="283"/>
      <c r="S38" s="283"/>
      <c r="T38" s="283"/>
      <c r="U38" s="283"/>
    </row>
    <row r="39" spans="1:256" s="182" customFormat="1" x14ac:dyDescent="0.2">
      <c r="A39" s="180"/>
      <c r="C39" s="212"/>
      <c r="D39" s="183"/>
      <c r="E39" s="188"/>
      <c r="F39" s="189"/>
      <c r="G39" s="189"/>
      <c r="H39" s="223"/>
      <c r="I39" s="281"/>
      <c r="J39" s="222"/>
      <c r="K39" s="271"/>
      <c r="L39" s="272"/>
      <c r="M39" s="198"/>
      <c r="N39" s="198"/>
      <c r="O39" s="198"/>
      <c r="P39" s="198"/>
      <c r="Q39" s="198"/>
      <c r="R39" s="198"/>
      <c r="S39" s="198"/>
      <c r="T39" s="198"/>
      <c r="U39" s="198"/>
    </row>
    <row r="40" spans="1:256" s="113" customFormat="1" x14ac:dyDescent="0.25">
      <c r="A40" s="60">
        <v>2</v>
      </c>
      <c r="B40" s="61"/>
      <c r="C40" s="62" t="s">
        <v>567</v>
      </c>
      <c r="D40" s="63"/>
      <c r="E40" s="64"/>
      <c r="F40" s="64"/>
      <c r="G40" s="65">
        <f>SUM(G23:G39)</f>
        <v>0</v>
      </c>
      <c r="I40" s="114"/>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9"/>
      <c r="AN40" s="9"/>
      <c r="AO40" s="10"/>
      <c r="AP40" s="10"/>
      <c r="AQ40" s="10"/>
      <c r="AR40" s="10"/>
    </row>
    <row r="41" spans="1:256" s="32" customFormat="1" ht="15" x14ac:dyDescent="0.25">
      <c r="A41" s="80" t="s">
        <v>15</v>
      </c>
      <c r="B41" s="81"/>
      <c r="C41" s="82" t="s">
        <v>9</v>
      </c>
      <c r="D41" s="80"/>
      <c r="E41" s="83"/>
      <c r="F41" s="84"/>
      <c r="G41" s="85" t="s">
        <v>24</v>
      </c>
      <c r="H41" s="48"/>
      <c r="I41" s="49"/>
      <c r="AM41" s="9"/>
      <c r="AN41" s="9"/>
      <c r="AO41" s="10"/>
      <c r="AP41" s="10"/>
      <c r="AQ41" s="10"/>
      <c r="AR41" s="10"/>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x14ac:dyDescent="0.25">
      <c r="A42" s="86">
        <v>1</v>
      </c>
      <c r="B42" s="87"/>
      <c r="C42" s="88" t="str">
        <f>C5</f>
        <v>ELEKTROINSTALACIJSKA DELA - TK INFRASTRUKTURA</v>
      </c>
      <c r="D42" s="89"/>
      <c r="E42" s="86"/>
      <c r="F42" s="86"/>
      <c r="G42" s="74">
        <f>G20</f>
        <v>0</v>
      </c>
    </row>
    <row r="43" spans="1:256" x14ac:dyDescent="0.25">
      <c r="A43" s="86">
        <v>2</v>
      </c>
      <c r="B43" s="87"/>
      <c r="C43" s="86" t="str">
        <f>C22</f>
        <v>GRADBENA DELA - TK INFRASTRUKTURA</v>
      </c>
      <c r="D43" s="89"/>
      <c r="E43" s="86"/>
      <c r="F43" s="86"/>
      <c r="G43" s="74">
        <f>G40</f>
        <v>0</v>
      </c>
    </row>
    <row r="44" spans="1:256" s="48" customFormat="1" ht="15" x14ac:dyDescent="0.25">
      <c r="A44" s="90"/>
      <c r="B44" s="91"/>
      <c r="C44" s="92" t="s">
        <v>552</v>
      </c>
      <c r="D44" s="93"/>
      <c r="E44" s="94"/>
      <c r="F44" s="95"/>
      <c r="G44" s="96">
        <f>SUM(G42:G43)</f>
        <v>0</v>
      </c>
      <c r="I44" s="49"/>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9"/>
      <c r="AN44" s="9"/>
      <c r="AO44" s="10"/>
      <c r="AP44" s="10"/>
      <c r="AQ44" s="10"/>
      <c r="AR44" s="10"/>
    </row>
    <row r="45" spans="1:256" s="48" customFormat="1" ht="15" x14ac:dyDescent="0.25">
      <c r="A45" s="97"/>
      <c r="B45" s="98"/>
      <c r="C45" s="99"/>
      <c r="D45" s="100"/>
      <c r="E45" s="101"/>
      <c r="F45" s="102"/>
      <c r="G45" s="74"/>
      <c r="I45" s="49"/>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9"/>
      <c r="AN45" s="9"/>
      <c r="AO45" s="10"/>
      <c r="AP45" s="10"/>
      <c r="AQ45" s="10"/>
      <c r="AR45" s="10"/>
    </row>
    <row r="46" spans="1:256" s="48" customFormat="1" ht="15.75" x14ac:dyDescent="0.25">
      <c r="A46" s="97"/>
      <c r="B46" s="98"/>
      <c r="C46" s="103"/>
      <c r="D46" s="104"/>
      <c r="E46" s="105"/>
      <c r="F46" s="106"/>
      <c r="G46" s="107"/>
      <c r="I46" s="49"/>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9"/>
      <c r="AN46" s="9"/>
      <c r="AO46" s="10"/>
      <c r="AP46" s="10"/>
      <c r="AQ46" s="10"/>
      <c r="AR46"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IV173"/>
  <sheetViews>
    <sheetView zoomScale="110" zoomScaleNormal="110" zoomScaleSheetLayoutView="100" workbookViewId="0">
      <pane ySplit="3" topLeftCell="A158" activePane="bottomLeft" state="frozen"/>
      <selection activeCell="C28" sqref="C28"/>
      <selection pane="bottomLeft" activeCell="G167" sqref="G167"/>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15.75" x14ac:dyDescent="0.25">
      <c r="A1" s="46" t="s">
        <v>264</v>
      </c>
      <c r="B1" s="47"/>
      <c r="C1" s="2"/>
      <c r="D1" s="3"/>
      <c r="E1" s="4"/>
      <c r="F1" s="5"/>
      <c r="G1" s="6" t="s">
        <v>0</v>
      </c>
    </row>
    <row r="2" spans="1:44" ht="15.75" x14ac:dyDescent="0.25">
      <c r="A2" s="46"/>
      <c r="B2" s="50"/>
      <c r="C2" s="12"/>
      <c r="D2" s="13"/>
      <c r="E2" s="4"/>
      <c r="F2" s="5"/>
      <c r="G2" s="6"/>
      <c r="H2" s="51"/>
      <c r="I2" s="52"/>
    </row>
    <row r="3" spans="1:44" ht="15.75" x14ac:dyDescent="0.25">
      <c r="A3" s="53" t="s">
        <v>28</v>
      </c>
      <c r="B3" s="50"/>
      <c r="C3" s="12"/>
      <c r="D3" s="13"/>
      <c r="E3" s="4"/>
      <c r="F3" s="5"/>
      <c r="G3" s="6"/>
      <c r="H3" s="51"/>
      <c r="I3" s="52"/>
    </row>
    <row r="4" spans="1:44"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x14ac:dyDescent="0.25">
      <c r="A5" s="60">
        <v>1</v>
      </c>
      <c r="B5" s="61"/>
      <c r="C5" s="62" t="s">
        <v>248</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82" customFormat="1" x14ac:dyDescent="0.2">
      <c r="A6" s="180"/>
      <c r="B6" s="181"/>
      <c r="D6" s="183"/>
      <c r="E6" s="184"/>
      <c r="F6" s="185"/>
      <c r="G6" s="185"/>
      <c r="H6" s="325"/>
      <c r="I6" s="198"/>
      <c r="J6" s="198"/>
      <c r="K6" s="198"/>
      <c r="L6" s="198"/>
      <c r="M6" s="198"/>
      <c r="N6" s="198"/>
      <c r="O6" s="198"/>
      <c r="P6" s="198"/>
      <c r="Q6" s="198"/>
      <c r="R6" s="198"/>
      <c r="S6" s="198"/>
      <c r="T6" s="198"/>
      <c r="U6" s="198"/>
    </row>
    <row r="7" spans="1:44" s="210" customFormat="1" x14ac:dyDescent="0.2">
      <c r="A7" s="186">
        <v>1</v>
      </c>
      <c r="B7" s="181" t="s">
        <v>31</v>
      </c>
      <c r="C7" s="182" t="s">
        <v>265</v>
      </c>
      <c r="D7" s="187"/>
      <c r="E7" s="188"/>
      <c r="F7" s="189"/>
      <c r="G7" s="189"/>
      <c r="H7" s="314"/>
      <c r="I7" s="197"/>
    </row>
    <row r="8" spans="1:44" s="210" customFormat="1" x14ac:dyDescent="0.2">
      <c r="A8" s="186"/>
      <c r="B8" s="190" t="s">
        <v>33</v>
      </c>
      <c r="C8" s="182" t="s">
        <v>266</v>
      </c>
      <c r="D8" s="187" t="s">
        <v>22</v>
      </c>
      <c r="E8" s="188">
        <v>40</v>
      </c>
      <c r="F8" s="189"/>
      <c r="G8" s="185">
        <f>E8*F8</f>
        <v>0</v>
      </c>
      <c r="H8" s="314"/>
      <c r="I8" s="197"/>
    </row>
    <row r="9" spans="1:44" s="210" customFormat="1" x14ac:dyDescent="0.2">
      <c r="A9" s="186"/>
      <c r="B9" s="190" t="s">
        <v>33</v>
      </c>
      <c r="C9" s="182" t="s">
        <v>267</v>
      </c>
      <c r="D9" s="187" t="s">
        <v>22</v>
      </c>
      <c r="E9" s="188">
        <v>50</v>
      </c>
      <c r="F9" s="189"/>
      <c r="G9" s="185">
        <f>E9*F9</f>
        <v>0</v>
      </c>
      <c r="H9" s="314"/>
      <c r="I9" s="197"/>
    </row>
    <row r="10" spans="1:44" s="210" customFormat="1" x14ac:dyDescent="0.2">
      <c r="A10" s="186"/>
      <c r="B10" s="190" t="s">
        <v>33</v>
      </c>
      <c r="C10" s="182" t="s">
        <v>268</v>
      </c>
      <c r="D10" s="187" t="s">
        <v>22</v>
      </c>
      <c r="E10" s="188">
        <v>40</v>
      </c>
      <c r="F10" s="189"/>
      <c r="G10" s="185">
        <f>E10*F10</f>
        <v>0</v>
      </c>
      <c r="H10" s="314"/>
      <c r="I10" s="197"/>
    </row>
    <row r="11" spans="1:44" s="210" customFormat="1" x14ac:dyDescent="0.2">
      <c r="A11" s="186"/>
      <c r="B11" s="190" t="s">
        <v>33</v>
      </c>
      <c r="C11" s="182" t="s">
        <v>35</v>
      </c>
      <c r="D11" s="187" t="s">
        <v>22</v>
      </c>
      <c r="E11" s="188">
        <v>50</v>
      </c>
      <c r="F11" s="189"/>
      <c r="G11" s="185">
        <f>E11*F11</f>
        <v>0</v>
      </c>
      <c r="H11" s="314"/>
      <c r="I11" s="197"/>
    </row>
    <row r="12" spans="1:44" s="210" customFormat="1" x14ac:dyDescent="0.2">
      <c r="A12" s="186"/>
      <c r="B12" s="190" t="s">
        <v>33</v>
      </c>
      <c r="C12" s="182" t="s">
        <v>36</v>
      </c>
      <c r="D12" s="187" t="s">
        <v>22</v>
      </c>
      <c r="E12" s="188">
        <v>25</v>
      </c>
      <c r="F12" s="189"/>
      <c r="G12" s="185">
        <f>E12*F12</f>
        <v>0</v>
      </c>
      <c r="H12" s="314"/>
      <c r="I12" s="197"/>
    </row>
    <row r="13" spans="1:44" s="210" customFormat="1" x14ac:dyDescent="0.2">
      <c r="A13" s="186"/>
      <c r="B13" s="181"/>
      <c r="C13" s="182"/>
      <c r="D13" s="187"/>
      <c r="E13" s="188"/>
      <c r="F13" s="189"/>
      <c r="G13" s="189"/>
      <c r="H13" s="314"/>
      <c r="I13" s="197"/>
    </row>
    <row r="14" spans="1:44" s="210" customFormat="1" ht="25.5" x14ac:dyDescent="0.2">
      <c r="A14" s="186">
        <v>2</v>
      </c>
      <c r="B14" s="181" t="s">
        <v>31</v>
      </c>
      <c r="C14" s="182" t="s">
        <v>52</v>
      </c>
      <c r="D14" s="187"/>
      <c r="E14" s="188"/>
      <c r="F14" s="189"/>
      <c r="G14" s="189"/>
      <c r="H14" s="314"/>
      <c r="I14" s="197"/>
    </row>
    <row r="15" spans="1:44" s="210" customFormat="1" x14ac:dyDescent="0.2">
      <c r="A15" s="186"/>
      <c r="B15" s="190" t="s">
        <v>33</v>
      </c>
      <c r="C15" s="182" t="s">
        <v>38</v>
      </c>
      <c r="D15" s="187" t="s">
        <v>22</v>
      </c>
      <c r="E15" s="188">
        <v>25</v>
      </c>
      <c r="F15" s="189"/>
      <c r="G15" s="185">
        <f>E15*F15</f>
        <v>0</v>
      </c>
      <c r="H15" s="314"/>
      <c r="I15" s="197"/>
    </row>
    <row r="16" spans="1:44" s="210" customFormat="1" x14ac:dyDescent="0.2">
      <c r="A16" s="186"/>
      <c r="B16" s="190" t="s">
        <v>33</v>
      </c>
      <c r="C16" s="182" t="s">
        <v>53</v>
      </c>
      <c r="D16" s="187" t="s">
        <v>22</v>
      </c>
      <c r="E16" s="188">
        <v>24</v>
      </c>
      <c r="F16" s="189"/>
      <c r="G16" s="185">
        <f>E16*F16</f>
        <v>0</v>
      </c>
      <c r="H16" s="314"/>
      <c r="I16" s="197"/>
    </row>
    <row r="17" spans="1:256" s="210" customFormat="1" x14ac:dyDescent="0.2">
      <c r="A17" s="186"/>
      <c r="B17" s="190" t="s">
        <v>33</v>
      </c>
      <c r="C17" s="182" t="s">
        <v>40</v>
      </c>
      <c r="D17" s="187" t="s">
        <v>22</v>
      </c>
      <c r="E17" s="188">
        <v>10</v>
      </c>
      <c r="F17" s="189"/>
      <c r="G17" s="185">
        <f>E17*F17</f>
        <v>0</v>
      </c>
      <c r="H17" s="314"/>
      <c r="I17" s="197"/>
    </row>
    <row r="18" spans="1:256" s="210" customFormat="1" x14ac:dyDescent="0.2">
      <c r="A18" s="186"/>
      <c r="B18" s="190" t="s">
        <v>33</v>
      </c>
      <c r="C18" s="182" t="s">
        <v>269</v>
      </c>
      <c r="D18" s="187" t="s">
        <v>22</v>
      </c>
      <c r="E18" s="188">
        <v>15</v>
      </c>
      <c r="F18" s="189"/>
      <c r="G18" s="185">
        <f>E18*F18</f>
        <v>0</v>
      </c>
      <c r="H18" s="314"/>
      <c r="I18" s="197"/>
    </row>
    <row r="19" spans="1:256" s="210" customFormat="1" x14ac:dyDescent="0.2">
      <c r="A19" s="186"/>
      <c r="B19" s="181"/>
      <c r="C19" s="182"/>
      <c r="D19" s="187"/>
      <c r="E19" s="188"/>
      <c r="F19" s="189"/>
      <c r="G19" s="189"/>
      <c r="H19" s="314"/>
      <c r="I19" s="197"/>
    </row>
    <row r="20" spans="1:256" s="210" customFormat="1" x14ac:dyDescent="0.2">
      <c r="A20" s="186">
        <v>3</v>
      </c>
      <c r="B20" s="181" t="s">
        <v>31</v>
      </c>
      <c r="C20" s="247" t="s">
        <v>270</v>
      </c>
      <c r="D20" s="187"/>
      <c r="E20" s="188"/>
      <c r="F20" s="189"/>
      <c r="G20" s="189"/>
      <c r="H20" s="314"/>
      <c r="I20" s="197"/>
    </row>
    <row r="21" spans="1:256" s="210" customFormat="1" x14ac:dyDescent="0.2">
      <c r="A21" s="186"/>
      <c r="B21" s="181"/>
      <c r="C21" s="182"/>
      <c r="D21" s="187"/>
      <c r="E21" s="188"/>
      <c r="F21" s="189"/>
      <c r="G21" s="189"/>
      <c r="H21" s="314"/>
      <c r="I21" s="197"/>
    </row>
    <row r="22" spans="1:256" s="210" customFormat="1" ht="51" x14ac:dyDescent="0.2">
      <c r="A22" s="186"/>
      <c r="B22" s="190"/>
      <c r="C22" s="247" t="s">
        <v>271</v>
      </c>
      <c r="D22" s="187"/>
      <c r="E22" s="188"/>
      <c r="F22" s="189"/>
      <c r="G22" s="189"/>
      <c r="H22" s="197"/>
      <c r="I22" s="197"/>
    </row>
    <row r="23" spans="1:256" s="210" customFormat="1" x14ac:dyDescent="0.2">
      <c r="A23" s="186"/>
      <c r="B23" s="181"/>
      <c r="C23" s="182"/>
      <c r="D23" s="187"/>
      <c r="E23" s="188"/>
      <c r="F23" s="189"/>
      <c r="G23" s="189"/>
      <c r="H23" s="314"/>
      <c r="I23" s="197"/>
    </row>
    <row r="24" spans="1:256" s="210" customFormat="1" ht="300.75" customHeight="1" x14ac:dyDescent="0.2">
      <c r="A24" s="182"/>
      <c r="B24" s="182"/>
      <c r="C24" s="419" t="s">
        <v>585</v>
      </c>
      <c r="D24" s="187" t="s">
        <v>29</v>
      </c>
      <c r="E24" s="188">
        <v>1</v>
      </c>
      <c r="F24" s="189"/>
      <c r="G24" s="185">
        <f>E24*F24</f>
        <v>0</v>
      </c>
      <c r="H24" s="283"/>
      <c r="I24" s="197"/>
    </row>
    <row r="25" spans="1:256" s="210" customFormat="1" x14ac:dyDescent="0.2">
      <c r="A25" s="186"/>
      <c r="B25" s="181"/>
      <c r="C25" s="182"/>
      <c r="D25" s="187"/>
      <c r="E25" s="188"/>
      <c r="F25" s="189"/>
      <c r="G25" s="189"/>
      <c r="H25" s="314"/>
      <c r="I25" s="197"/>
    </row>
    <row r="26" spans="1:256" s="182" customFormat="1" x14ac:dyDescent="0.2">
      <c r="C26" s="204" t="s">
        <v>272</v>
      </c>
      <c r="D26" s="183"/>
      <c r="E26" s="184"/>
      <c r="F26" s="200"/>
      <c r="G26" s="200"/>
      <c r="H26" s="314"/>
      <c r="I26" s="231"/>
      <c r="J26" s="326"/>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c r="FP26" s="210"/>
      <c r="FQ26" s="210"/>
      <c r="FR26" s="210"/>
      <c r="FS26" s="210"/>
      <c r="FT26" s="210"/>
      <c r="FU26" s="210"/>
      <c r="FV26" s="210"/>
      <c r="FW26" s="210"/>
      <c r="FX26" s="210"/>
      <c r="FY26" s="210"/>
      <c r="FZ26" s="210"/>
      <c r="GA26" s="210"/>
      <c r="GB26" s="210"/>
      <c r="GC26" s="210"/>
      <c r="GD26" s="210"/>
      <c r="GE26" s="210"/>
      <c r="GF26" s="210"/>
      <c r="GG26" s="210"/>
      <c r="GH26" s="210"/>
      <c r="GI26" s="210"/>
      <c r="GJ26" s="210"/>
      <c r="GK26" s="210"/>
      <c r="GL26" s="210"/>
      <c r="GM26" s="210"/>
      <c r="GN26" s="210"/>
      <c r="GO26" s="210"/>
      <c r="GP26" s="210"/>
      <c r="GQ26" s="210"/>
      <c r="GR26" s="210"/>
      <c r="GS26" s="210"/>
      <c r="GT26" s="210"/>
      <c r="GU26" s="210"/>
      <c r="GV26" s="210"/>
      <c r="GW26" s="210"/>
      <c r="GX26" s="210"/>
      <c r="GY26" s="210"/>
      <c r="GZ26" s="210"/>
      <c r="HA26" s="210"/>
      <c r="HB26" s="210"/>
      <c r="HC26" s="210"/>
      <c r="HD26" s="210"/>
      <c r="HE26" s="210"/>
      <c r="HF26" s="210"/>
      <c r="HG26" s="210"/>
      <c r="HH26" s="210"/>
      <c r="HI26" s="210"/>
      <c r="HJ26" s="210"/>
      <c r="HK26" s="210"/>
      <c r="HL26" s="210"/>
      <c r="HM26" s="210"/>
      <c r="HN26" s="210"/>
      <c r="HO26" s="210"/>
      <c r="HP26" s="210"/>
      <c r="HQ26" s="210"/>
      <c r="HR26" s="210"/>
      <c r="HS26" s="210"/>
      <c r="HT26" s="210"/>
      <c r="HU26" s="210"/>
      <c r="HV26" s="210"/>
      <c r="HW26" s="210"/>
      <c r="HX26" s="210"/>
      <c r="HY26" s="210"/>
      <c r="HZ26" s="210"/>
      <c r="IA26" s="210"/>
      <c r="IB26" s="210"/>
    </row>
    <row r="27" spans="1:256" s="182" customFormat="1" x14ac:dyDescent="0.2">
      <c r="C27" s="204"/>
      <c r="D27" s="183"/>
      <c r="E27" s="184"/>
      <c r="F27" s="200"/>
      <c r="G27" s="200"/>
      <c r="H27" s="314"/>
      <c r="I27" s="231"/>
      <c r="J27" s="326"/>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c r="FP27" s="210"/>
      <c r="FQ27" s="210"/>
      <c r="FR27" s="210"/>
      <c r="FS27" s="210"/>
      <c r="FT27" s="210"/>
      <c r="FU27" s="210"/>
      <c r="FV27" s="210"/>
      <c r="FW27" s="210"/>
      <c r="FX27" s="210"/>
      <c r="FY27" s="210"/>
      <c r="FZ27" s="210"/>
      <c r="GA27" s="210"/>
      <c r="GB27" s="210"/>
      <c r="GC27" s="210"/>
      <c r="GD27" s="210"/>
      <c r="GE27" s="210"/>
      <c r="GF27" s="210"/>
      <c r="GG27" s="210"/>
      <c r="GH27" s="210"/>
      <c r="GI27" s="210"/>
      <c r="GJ27" s="210"/>
      <c r="GK27" s="210"/>
      <c r="GL27" s="210"/>
      <c r="GM27" s="210"/>
      <c r="GN27" s="210"/>
      <c r="GO27" s="210"/>
      <c r="GP27" s="210"/>
      <c r="GQ27" s="210"/>
      <c r="GR27" s="210"/>
      <c r="GS27" s="210"/>
      <c r="GT27" s="210"/>
      <c r="GU27" s="210"/>
      <c r="GV27" s="210"/>
      <c r="GW27" s="210"/>
      <c r="GX27" s="210"/>
      <c r="GY27" s="210"/>
      <c r="GZ27" s="210"/>
      <c r="HA27" s="210"/>
      <c r="HB27" s="210"/>
      <c r="HC27" s="210"/>
      <c r="HD27" s="210"/>
      <c r="HE27" s="210"/>
      <c r="HF27" s="210"/>
      <c r="HG27" s="210"/>
      <c r="HH27" s="210"/>
      <c r="HI27" s="210"/>
      <c r="HJ27" s="210"/>
      <c r="HK27" s="210"/>
      <c r="HL27" s="210"/>
      <c r="HM27" s="210"/>
      <c r="HN27" s="210"/>
      <c r="HO27" s="210"/>
      <c r="HP27" s="210"/>
      <c r="HQ27" s="210"/>
      <c r="HR27" s="210"/>
      <c r="HS27" s="210"/>
      <c r="HT27" s="210"/>
      <c r="HU27" s="210"/>
      <c r="HV27" s="210"/>
      <c r="HW27" s="210"/>
      <c r="HX27" s="210"/>
      <c r="HY27" s="210"/>
      <c r="HZ27" s="210"/>
      <c r="IA27" s="210"/>
      <c r="IB27" s="210"/>
    </row>
    <row r="28" spans="1:256" s="182" customFormat="1" ht="38.25" x14ac:dyDescent="0.2">
      <c r="A28" s="327" t="s">
        <v>273</v>
      </c>
      <c r="B28" s="327" t="s">
        <v>33</v>
      </c>
      <c r="C28" s="245" t="s">
        <v>274</v>
      </c>
      <c r="D28" s="328"/>
      <c r="E28" s="237">
        <v>1</v>
      </c>
      <c r="F28" s="276"/>
      <c r="G28" s="238">
        <f>E28*F28</f>
        <v>0</v>
      </c>
      <c r="H28" s="329"/>
      <c r="I28" s="276"/>
      <c r="J28" s="238"/>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330"/>
      <c r="AO28" s="330"/>
      <c r="AP28" s="330"/>
      <c r="AQ28" s="330"/>
      <c r="AR28" s="330"/>
      <c r="AS28" s="330"/>
      <c r="AT28" s="330"/>
      <c r="AU28" s="330"/>
      <c r="AV28" s="330"/>
      <c r="AW28" s="330"/>
      <c r="AX28" s="330"/>
      <c r="AY28" s="330"/>
      <c r="AZ28" s="330"/>
      <c r="BA28" s="330"/>
      <c r="BB28" s="330"/>
      <c r="BC28" s="330"/>
      <c r="BD28" s="330"/>
      <c r="BE28" s="330"/>
      <c r="BF28" s="330"/>
      <c r="BG28" s="330"/>
      <c r="BH28" s="330"/>
      <c r="BI28" s="330"/>
      <c r="BJ28" s="330"/>
      <c r="BK28" s="330"/>
      <c r="BL28" s="330"/>
      <c r="BM28" s="330"/>
      <c r="BN28" s="330"/>
      <c r="BO28" s="330"/>
      <c r="BP28" s="330"/>
      <c r="BQ28" s="330"/>
      <c r="BR28" s="330"/>
      <c r="BS28" s="330"/>
      <c r="BT28" s="330"/>
      <c r="BU28" s="330"/>
      <c r="BV28" s="330"/>
      <c r="BW28" s="330"/>
      <c r="BX28" s="330"/>
      <c r="BY28" s="330"/>
      <c r="BZ28" s="330"/>
      <c r="CA28" s="330"/>
      <c r="CB28" s="330"/>
      <c r="CC28" s="330"/>
      <c r="CD28" s="330"/>
      <c r="CE28" s="330"/>
      <c r="CF28" s="330"/>
      <c r="CG28" s="330"/>
      <c r="CH28" s="330"/>
      <c r="CI28" s="330"/>
      <c r="CJ28" s="330"/>
      <c r="CK28" s="330"/>
      <c r="CL28" s="330"/>
      <c r="CM28" s="330"/>
      <c r="CN28" s="330"/>
      <c r="CO28" s="330"/>
      <c r="CP28" s="330"/>
      <c r="CQ28" s="330"/>
      <c r="CR28" s="330"/>
      <c r="CS28" s="330"/>
      <c r="CT28" s="330"/>
      <c r="CU28" s="330"/>
      <c r="CV28" s="330"/>
      <c r="CW28" s="330"/>
      <c r="CX28" s="330"/>
      <c r="CY28" s="330"/>
      <c r="CZ28" s="330"/>
      <c r="DA28" s="330"/>
      <c r="DB28" s="330"/>
      <c r="DC28" s="330"/>
      <c r="DD28" s="330"/>
      <c r="DE28" s="330"/>
      <c r="DF28" s="330"/>
      <c r="DG28" s="330"/>
      <c r="DH28" s="330"/>
      <c r="DI28" s="330"/>
      <c r="DJ28" s="330"/>
      <c r="DK28" s="330"/>
      <c r="DL28" s="330"/>
      <c r="DM28" s="330"/>
      <c r="DN28" s="330"/>
      <c r="DO28" s="330"/>
      <c r="DP28" s="330"/>
      <c r="DQ28" s="330"/>
      <c r="DR28" s="330"/>
      <c r="DS28" s="330"/>
      <c r="DT28" s="330"/>
      <c r="DU28" s="330"/>
      <c r="DV28" s="330"/>
      <c r="DW28" s="330"/>
      <c r="DX28" s="330"/>
      <c r="DY28" s="330"/>
      <c r="DZ28" s="330"/>
      <c r="EA28" s="330"/>
      <c r="EB28" s="330"/>
      <c r="EC28" s="330"/>
      <c r="ED28" s="330"/>
      <c r="EE28" s="330"/>
      <c r="EF28" s="330"/>
      <c r="EG28" s="330"/>
      <c r="EH28" s="330"/>
      <c r="EI28" s="330"/>
      <c r="EJ28" s="330"/>
      <c r="EK28" s="330"/>
      <c r="EL28" s="330"/>
      <c r="EM28" s="330"/>
      <c r="EN28" s="330"/>
      <c r="EO28" s="330"/>
      <c r="EP28" s="330"/>
      <c r="EQ28" s="330"/>
      <c r="ER28" s="330"/>
      <c r="ES28" s="330"/>
      <c r="ET28" s="330"/>
      <c r="EU28" s="330"/>
      <c r="EV28" s="330"/>
      <c r="EW28" s="330"/>
      <c r="EX28" s="330"/>
      <c r="EY28" s="330"/>
      <c r="EZ28" s="330"/>
      <c r="FA28" s="330"/>
      <c r="FB28" s="330"/>
      <c r="FC28" s="330"/>
      <c r="FD28" s="330"/>
      <c r="FE28" s="330"/>
      <c r="FF28" s="330"/>
      <c r="FG28" s="330"/>
      <c r="FH28" s="330"/>
      <c r="FI28" s="330"/>
      <c r="FJ28" s="330"/>
      <c r="FK28" s="330"/>
      <c r="FL28" s="330"/>
      <c r="FM28" s="330"/>
      <c r="FN28" s="330"/>
      <c r="FO28" s="330"/>
      <c r="FP28" s="330"/>
      <c r="FQ28" s="330"/>
      <c r="FR28" s="330"/>
      <c r="FS28" s="330"/>
      <c r="FT28" s="330"/>
      <c r="FU28" s="330"/>
      <c r="FV28" s="330"/>
      <c r="FW28" s="330"/>
      <c r="FX28" s="330"/>
      <c r="FY28" s="330"/>
      <c r="FZ28" s="330"/>
      <c r="GA28" s="330"/>
      <c r="GB28" s="330"/>
      <c r="GC28" s="330"/>
      <c r="GD28" s="330"/>
      <c r="GE28" s="330"/>
      <c r="GF28" s="330"/>
      <c r="GG28" s="330"/>
      <c r="GH28" s="330"/>
      <c r="GI28" s="330"/>
      <c r="GJ28" s="330"/>
      <c r="GK28" s="330"/>
      <c r="GL28" s="330"/>
      <c r="GM28" s="330"/>
      <c r="GN28" s="330"/>
      <c r="GO28" s="330"/>
      <c r="GP28" s="330"/>
      <c r="GQ28" s="330"/>
      <c r="GR28" s="330"/>
      <c r="GS28" s="330"/>
      <c r="GT28" s="330"/>
      <c r="GU28" s="330"/>
      <c r="GV28" s="330"/>
      <c r="GW28" s="330"/>
      <c r="GX28" s="330"/>
      <c r="GY28" s="330"/>
      <c r="GZ28" s="330"/>
      <c r="HA28" s="330"/>
      <c r="HB28" s="330"/>
      <c r="HC28" s="330"/>
      <c r="HD28" s="330"/>
      <c r="HE28" s="330"/>
      <c r="HF28" s="330"/>
      <c r="HG28" s="330"/>
      <c r="HH28" s="330"/>
      <c r="HI28" s="330"/>
      <c r="HJ28" s="330"/>
      <c r="HK28" s="330"/>
      <c r="HL28" s="330"/>
      <c r="HM28" s="330"/>
      <c r="HN28" s="330"/>
      <c r="HO28" s="330"/>
      <c r="HP28" s="330"/>
      <c r="HQ28" s="330"/>
      <c r="HR28" s="330"/>
      <c r="HS28" s="330"/>
      <c r="HT28" s="330"/>
      <c r="HU28" s="330"/>
      <c r="HV28" s="330"/>
      <c r="HW28" s="330"/>
      <c r="HX28" s="330"/>
      <c r="HY28" s="330"/>
      <c r="HZ28" s="330"/>
      <c r="IA28" s="330"/>
      <c r="IB28" s="330"/>
      <c r="IC28" s="330"/>
      <c r="ID28" s="330"/>
      <c r="IE28" s="330"/>
      <c r="IF28" s="330"/>
      <c r="IG28" s="330"/>
      <c r="IH28" s="330"/>
      <c r="II28" s="330"/>
      <c r="IJ28" s="330"/>
      <c r="IK28" s="330"/>
      <c r="IL28" s="330"/>
      <c r="IM28" s="330"/>
      <c r="IN28" s="330"/>
      <c r="IO28" s="330"/>
      <c r="IP28" s="330"/>
      <c r="IQ28" s="330"/>
      <c r="IR28" s="330"/>
      <c r="IS28" s="330"/>
      <c r="IT28" s="330"/>
      <c r="IU28" s="330"/>
      <c r="IV28" s="330"/>
    </row>
    <row r="29" spans="1:256" s="182" customFormat="1" x14ac:dyDescent="0.2">
      <c r="A29" s="327" t="s">
        <v>273</v>
      </c>
      <c r="B29" s="327"/>
      <c r="C29" s="245"/>
      <c r="D29" s="328"/>
      <c r="E29" s="237"/>
      <c r="F29" s="276"/>
      <c r="G29" s="238"/>
      <c r="H29" s="329"/>
      <c r="I29" s="276"/>
      <c r="J29" s="238"/>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c r="AT29" s="330"/>
      <c r="AU29" s="330"/>
      <c r="AV29" s="330"/>
      <c r="AW29" s="330"/>
      <c r="AX29" s="330"/>
      <c r="AY29" s="330"/>
      <c r="AZ29" s="330"/>
      <c r="BA29" s="330"/>
      <c r="BB29" s="330"/>
      <c r="BC29" s="330"/>
      <c r="BD29" s="330"/>
      <c r="BE29" s="330"/>
      <c r="BF29" s="330"/>
      <c r="BG29" s="330"/>
      <c r="BH29" s="330"/>
      <c r="BI29" s="330"/>
      <c r="BJ29" s="330"/>
      <c r="BK29" s="330"/>
      <c r="BL29" s="330"/>
      <c r="BM29" s="330"/>
      <c r="BN29" s="330"/>
      <c r="BO29" s="330"/>
      <c r="BP29" s="330"/>
      <c r="BQ29" s="330"/>
      <c r="BR29" s="330"/>
      <c r="BS29" s="330"/>
      <c r="BT29" s="330"/>
      <c r="BU29" s="330"/>
      <c r="BV29" s="330"/>
      <c r="BW29" s="330"/>
      <c r="BX29" s="330"/>
      <c r="BY29" s="330"/>
      <c r="BZ29" s="330"/>
      <c r="CA29" s="330"/>
      <c r="CB29" s="330"/>
      <c r="CC29" s="330"/>
      <c r="CD29" s="330"/>
      <c r="CE29" s="330"/>
      <c r="CF29" s="330"/>
      <c r="CG29" s="330"/>
      <c r="CH29" s="330"/>
      <c r="CI29" s="330"/>
      <c r="CJ29" s="330"/>
      <c r="CK29" s="330"/>
      <c r="CL29" s="330"/>
      <c r="CM29" s="330"/>
      <c r="CN29" s="330"/>
      <c r="CO29" s="330"/>
      <c r="CP29" s="330"/>
      <c r="CQ29" s="330"/>
      <c r="CR29" s="330"/>
      <c r="CS29" s="330"/>
      <c r="CT29" s="330"/>
      <c r="CU29" s="330"/>
      <c r="CV29" s="330"/>
      <c r="CW29" s="330"/>
      <c r="CX29" s="330"/>
      <c r="CY29" s="330"/>
      <c r="CZ29" s="330"/>
      <c r="DA29" s="330"/>
      <c r="DB29" s="330"/>
      <c r="DC29" s="330"/>
      <c r="DD29" s="330"/>
      <c r="DE29" s="330"/>
      <c r="DF29" s="330"/>
      <c r="DG29" s="330"/>
      <c r="DH29" s="330"/>
      <c r="DI29" s="330"/>
      <c r="DJ29" s="330"/>
      <c r="DK29" s="330"/>
      <c r="DL29" s="330"/>
      <c r="DM29" s="330"/>
      <c r="DN29" s="330"/>
      <c r="DO29" s="330"/>
      <c r="DP29" s="330"/>
      <c r="DQ29" s="330"/>
      <c r="DR29" s="330"/>
      <c r="DS29" s="330"/>
      <c r="DT29" s="330"/>
      <c r="DU29" s="330"/>
      <c r="DV29" s="330"/>
      <c r="DW29" s="330"/>
      <c r="DX29" s="330"/>
      <c r="DY29" s="330"/>
      <c r="DZ29" s="330"/>
      <c r="EA29" s="330"/>
      <c r="EB29" s="330"/>
      <c r="EC29" s="330"/>
      <c r="ED29" s="330"/>
      <c r="EE29" s="330"/>
      <c r="EF29" s="330"/>
      <c r="EG29" s="330"/>
      <c r="EH29" s="330"/>
      <c r="EI29" s="330"/>
      <c r="EJ29" s="330"/>
      <c r="EK29" s="330"/>
      <c r="EL29" s="330"/>
      <c r="EM29" s="330"/>
      <c r="EN29" s="330"/>
      <c r="EO29" s="330"/>
      <c r="EP29" s="330"/>
      <c r="EQ29" s="330"/>
      <c r="ER29" s="330"/>
      <c r="ES29" s="330"/>
      <c r="ET29" s="330"/>
      <c r="EU29" s="330"/>
      <c r="EV29" s="330"/>
      <c r="EW29" s="330"/>
      <c r="EX29" s="330"/>
      <c r="EY29" s="330"/>
      <c r="EZ29" s="330"/>
      <c r="FA29" s="330"/>
      <c r="FB29" s="330"/>
      <c r="FC29" s="330"/>
      <c r="FD29" s="330"/>
      <c r="FE29" s="330"/>
      <c r="FF29" s="330"/>
      <c r="FG29" s="330"/>
      <c r="FH29" s="330"/>
      <c r="FI29" s="330"/>
      <c r="FJ29" s="330"/>
      <c r="FK29" s="330"/>
      <c r="FL29" s="330"/>
      <c r="FM29" s="330"/>
      <c r="FN29" s="330"/>
      <c r="FO29" s="330"/>
      <c r="FP29" s="330"/>
      <c r="FQ29" s="330"/>
      <c r="FR29" s="330"/>
      <c r="FS29" s="330"/>
      <c r="FT29" s="330"/>
      <c r="FU29" s="330"/>
      <c r="FV29" s="330"/>
      <c r="FW29" s="330"/>
      <c r="FX29" s="330"/>
      <c r="FY29" s="330"/>
      <c r="FZ29" s="330"/>
      <c r="GA29" s="330"/>
      <c r="GB29" s="330"/>
      <c r="GC29" s="330"/>
      <c r="GD29" s="330"/>
      <c r="GE29" s="330"/>
      <c r="GF29" s="330"/>
      <c r="GG29" s="330"/>
      <c r="GH29" s="330"/>
      <c r="GI29" s="330"/>
      <c r="GJ29" s="330"/>
      <c r="GK29" s="330"/>
      <c r="GL29" s="330"/>
      <c r="GM29" s="330"/>
      <c r="GN29" s="330"/>
      <c r="GO29" s="330"/>
      <c r="GP29" s="330"/>
      <c r="GQ29" s="330"/>
      <c r="GR29" s="330"/>
      <c r="GS29" s="330"/>
      <c r="GT29" s="330"/>
      <c r="GU29" s="330"/>
      <c r="GV29" s="330"/>
      <c r="GW29" s="330"/>
      <c r="GX29" s="330"/>
      <c r="GY29" s="330"/>
      <c r="GZ29" s="330"/>
      <c r="HA29" s="330"/>
      <c r="HB29" s="330"/>
      <c r="HC29" s="330"/>
      <c r="HD29" s="330"/>
      <c r="HE29" s="330"/>
      <c r="HF29" s="330"/>
      <c r="HG29" s="330"/>
      <c r="HH29" s="330"/>
      <c r="HI29" s="330"/>
      <c r="HJ29" s="330"/>
      <c r="HK29" s="330"/>
      <c r="HL29" s="330"/>
      <c r="HM29" s="330"/>
      <c r="HN29" s="330"/>
      <c r="HO29" s="330"/>
      <c r="HP29" s="330"/>
      <c r="HQ29" s="330"/>
      <c r="HR29" s="330"/>
      <c r="HS29" s="330"/>
      <c r="HT29" s="330"/>
      <c r="HU29" s="330"/>
      <c r="HV29" s="330"/>
      <c r="HW29" s="330"/>
      <c r="HX29" s="330"/>
      <c r="HY29" s="330"/>
      <c r="HZ29" s="330"/>
      <c r="IA29" s="330"/>
      <c r="IB29" s="330"/>
      <c r="IC29" s="330"/>
      <c r="ID29" s="330"/>
      <c r="IE29" s="330"/>
      <c r="IF29" s="330"/>
      <c r="IG29" s="330"/>
      <c r="IH29" s="330"/>
      <c r="II29" s="330"/>
      <c r="IJ29" s="330"/>
      <c r="IK29" s="330"/>
      <c r="IL29" s="330"/>
      <c r="IM29" s="330"/>
      <c r="IN29" s="330"/>
      <c r="IO29" s="330"/>
      <c r="IP29" s="330"/>
      <c r="IQ29" s="330"/>
      <c r="IR29" s="330"/>
      <c r="IS29" s="330"/>
      <c r="IT29" s="330"/>
      <c r="IU29" s="330"/>
      <c r="IV29" s="330"/>
    </row>
    <row r="30" spans="1:256" s="182" customFormat="1" x14ac:dyDescent="0.2">
      <c r="A30" s="327" t="s">
        <v>273</v>
      </c>
      <c r="B30" s="327" t="s">
        <v>33</v>
      </c>
      <c r="C30" s="245" t="s">
        <v>275</v>
      </c>
      <c r="D30" s="328"/>
      <c r="E30" s="237">
        <v>3</v>
      </c>
      <c r="F30" s="276"/>
      <c r="G30" s="238">
        <f>E30*F30</f>
        <v>0</v>
      </c>
      <c r="H30" s="329"/>
      <c r="I30" s="276"/>
      <c r="J30" s="238"/>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0"/>
      <c r="BT30" s="330"/>
      <c r="BU30" s="330"/>
      <c r="BV30" s="330"/>
      <c r="BW30" s="330"/>
      <c r="BX30" s="330"/>
      <c r="BY30" s="330"/>
      <c r="BZ30" s="330"/>
      <c r="CA30" s="330"/>
      <c r="CB30" s="330"/>
      <c r="CC30" s="330"/>
      <c r="CD30" s="330"/>
      <c r="CE30" s="330"/>
      <c r="CF30" s="330"/>
      <c r="CG30" s="330"/>
      <c r="CH30" s="330"/>
      <c r="CI30" s="330"/>
      <c r="CJ30" s="330"/>
      <c r="CK30" s="330"/>
      <c r="CL30" s="330"/>
      <c r="CM30" s="330"/>
      <c r="CN30" s="330"/>
      <c r="CO30" s="330"/>
      <c r="CP30" s="330"/>
      <c r="CQ30" s="330"/>
      <c r="CR30" s="330"/>
      <c r="CS30" s="330"/>
      <c r="CT30" s="330"/>
      <c r="CU30" s="330"/>
      <c r="CV30" s="330"/>
      <c r="CW30" s="330"/>
      <c r="CX30" s="330"/>
      <c r="CY30" s="330"/>
      <c r="CZ30" s="330"/>
      <c r="DA30" s="330"/>
      <c r="DB30" s="330"/>
      <c r="DC30" s="330"/>
      <c r="DD30" s="330"/>
      <c r="DE30" s="330"/>
      <c r="DF30" s="330"/>
      <c r="DG30" s="330"/>
      <c r="DH30" s="330"/>
      <c r="DI30" s="330"/>
      <c r="DJ30" s="330"/>
      <c r="DK30" s="330"/>
      <c r="DL30" s="330"/>
      <c r="DM30" s="330"/>
      <c r="DN30" s="330"/>
      <c r="DO30" s="330"/>
      <c r="DP30" s="330"/>
      <c r="DQ30" s="330"/>
      <c r="DR30" s="330"/>
      <c r="DS30" s="330"/>
      <c r="DT30" s="330"/>
      <c r="DU30" s="330"/>
      <c r="DV30" s="330"/>
      <c r="DW30" s="330"/>
      <c r="DX30" s="330"/>
      <c r="DY30" s="330"/>
      <c r="DZ30" s="330"/>
      <c r="EA30" s="330"/>
      <c r="EB30" s="330"/>
      <c r="EC30" s="330"/>
      <c r="ED30" s="330"/>
      <c r="EE30" s="330"/>
      <c r="EF30" s="330"/>
      <c r="EG30" s="330"/>
      <c r="EH30" s="330"/>
      <c r="EI30" s="330"/>
      <c r="EJ30" s="330"/>
      <c r="EK30" s="330"/>
      <c r="EL30" s="330"/>
      <c r="EM30" s="330"/>
      <c r="EN30" s="330"/>
      <c r="EO30" s="330"/>
      <c r="EP30" s="330"/>
      <c r="EQ30" s="330"/>
      <c r="ER30" s="330"/>
      <c r="ES30" s="330"/>
      <c r="ET30" s="330"/>
      <c r="EU30" s="330"/>
      <c r="EV30" s="330"/>
      <c r="EW30" s="330"/>
      <c r="EX30" s="330"/>
      <c r="EY30" s="330"/>
      <c r="EZ30" s="330"/>
      <c r="FA30" s="330"/>
      <c r="FB30" s="330"/>
      <c r="FC30" s="330"/>
      <c r="FD30" s="330"/>
      <c r="FE30" s="330"/>
      <c r="FF30" s="330"/>
      <c r="FG30" s="330"/>
      <c r="FH30" s="330"/>
      <c r="FI30" s="330"/>
      <c r="FJ30" s="330"/>
      <c r="FK30" s="330"/>
      <c r="FL30" s="330"/>
      <c r="FM30" s="330"/>
      <c r="FN30" s="330"/>
      <c r="FO30" s="330"/>
      <c r="FP30" s="330"/>
      <c r="FQ30" s="330"/>
      <c r="FR30" s="330"/>
      <c r="FS30" s="330"/>
      <c r="FT30" s="330"/>
      <c r="FU30" s="330"/>
      <c r="FV30" s="330"/>
      <c r="FW30" s="330"/>
      <c r="FX30" s="330"/>
      <c r="FY30" s="330"/>
      <c r="FZ30" s="330"/>
      <c r="GA30" s="330"/>
      <c r="GB30" s="330"/>
      <c r="GC30" s="330"/>
      <c r="GD30" s="330"/>
      <c r="GE30" s="330"/>
      <c r="GF30" s="330"/>
      <c r="GG30" s="330"/>
      <c r="GH30" s="330"/>
      <c r="GI30" s="330"/>
      <c r="GJ30" s="330"/>
      <c r="GK30" s="330"/>
      <c r="GL30" s="330"/>
      <c r="GM30" s="330"/>
      <c r="GN30" s="330"/>
      <c r="GO30" s="330"/>
      <c r="GP30" s="330"/>
      <c r="GQ30" s="330"/>
      <c r="GR30" s="330"/>
      <c r="GS30" s="330"/>
      <c r="GT30" s="330"/>
      <c r="GU30" s="330"/>
      <c r="GV30" s="330"/>
      <c r="GW30" s="330"/>
      <c r="GX30" s="330"/>
      <c r="GY30" s="330"/>
      <c r="GZ30" s="330"/>
      <c r="HA30" s="330"/>
      <c r="HB30" s="330"/>
      <c r="HC30" s="330"/>
      <c r="HD30" s="330"/>
      <c r="HE30" s="330"/>
      <c r="HF30" s="330"/>
      <c r="HG30" s="330"/>
      <c r="HH30" s="330"/>
      <c r="HI30" s="330"/>
      <c r="HJ30" s="330"/>
      <c r="HK30" s="330"/>
      <c r="HL30" s="330"/>
      <c r="HM30" s="330"/>
      <c r="HN30" s="330"/>
      <c r="HO30" s="330"/>
      <c r="HP30" s="330"/>
      <c r="HQ30" s="330"/>
      <c r="HR30" s="330"/>
      <c r="HS30" s="330"/>
      <c r="HT30" s="330"/>
      <c r="HU30" s="330"/>
      <c r="HV30" s="330"/>
      <c r="HW30" s="330"/>
      <c r="HX30" s="330"/>
      <c r="HY30" s="330"/>
      <c r="HZ30" s="330"/>
      <c r="IA30" s="330"/>
      <c r="IB30" s="330"/>
      <c r="IC30" s="330"/>
      <c r="ID30" s="330"/>
      <c r="IE30" s="330"/>
      <c r="IF30" s="330"/>
      <c r="IG30" s="330"/>
      <c r="IH30" s="330"/>
      <c r="II30" s="330"/>
      <c r="IJ30" s="330"/>
      <c r="IK30" s="330"/>
      <c r="IL30" s="330"/>
      <c r="IM30" s="330"/>
      <c r="IN30" s="330"/>
      <c r="IO30" s="330"/>
      <c r="IP30" s="330"/>
      <c r="IQ30" s="330"/>
      <c r="IR30" s="330"/>
      <c r="IS30" s="330"/>
      <c r="IT30" s="330"/>
      <c r="IU30" s="330"/>
      <c r="IV30" s="330"/>
    </row>
    <row r="31" spans="1:256" s="182" customFormat="1" x14ac:dyDescent="0.2">
      <c r="A31" s="327" t="s">
        <v>273</v>
      </c>
      <c r="B31" s="327"/>
      <c r="C31" s="245"/>
      <c r="D31" s="328"/>
      <c r="E31" s="237"/>
      <c r="F31" s="276"/>
      <c r="G31" s="238"/>
      <c r="H31" s="329"/>
      <c r="I31" s="276"/>
      <c r="J31" s="238"/>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330"/>
      <c r="AS31" s="330"/>
      <c r="AT31" s="330"/>
      <c r="AU31" s="330"/>
      <c r="AV31" s="330"/>
      <c r="AW31" s="330"/>
      <c r="AX31" s="330"/>
      <c r="AY31" s="330"/>
      <c r="AZ31" s="330"/>
      <c r="BA31" s="330"/>
      <c r="BB31" s="330"/>
      <c r="BC31" s="330"/>
      <c r="BD31" s="330"/>
      <c r="BE31" s="330"/>
      <c r="BF31" s="330"/>
      <c r="BG31" s="330"/>
      <c r="BH31" s="330"/>
      <c r="BI31" s="330"/>
      <c r="BJ31" s="330"/>
      <c r="BK31" s="330"/>
      <c r="BL31" s="330"/>
      <c r="BM31" s="330"/>
      <c r="BN31" s="330"/>
      <c r="BO31" s="330"/>
      <c r="BP31" s="330"/>
      <c r="BQ31" s="330"/>
      <c r="BR31" s="330"/>
      <c r="BS31" s="330"/>
      <c r="BT31" s="330"/>
      <c r="BU31" s="330"/>
      <c r="BV31" s="330"/>
      <c r="BW31" s="330"/>
      <c r="BX31" s="330"/>
      <c r="BY31" s="330"/>
      <c r="BZ31" s="330"/>
      <c r="CA31" s="330"/>
      <c r="CB31" s="330"/>
      <c r="CC31" s="330"/>
      <c r="CD31" s="330"/>
      <c r="CE31" s="330"/>
      <c r="CF31" s="330"/>
      <c r="CG31" s="330"/>
      <c r="CH31" s="330"/>
      <c r="CI31" s="330"/>
      <c r="CJ31" s="330"/>
      <c r="CK31" s="330"/>
      <c r="CL31" s="330"/>
      <c r="CM31" s="330"/>
      <c r="CN31" s="330"/>
      <c r="CO31" s="330"/>
      <c r="CP31" s="330"/>
      <c r="CQ31" s="330"/>
      <c r="CR31" s="330"/>
      <c r="CS31" s="330"/>
      <c r="CT31" s="330"/>
      <c r="CU31" s="330"/>
      <c r="CV31" s="330"/>
      <c r="CW31" s="330"/>
      <c r="CX31" s="330"/>
      <c r="CY31" s="330"/>
      <c r="CZ31" s="330"/>
      <c r="DA31" s="330"/>
      <c r="DB31" s="330"/>
      <c r="DC31" s="330"/>
      <c r="DD31" s="330"/>
      <c r="DE31" s="330"/>
      <c r="DF31" s="330"/>
      <c r="DG31" s="330"/>
      <c r="DH31" s="330"/>
      <c r="DI31" s="330"/>
      <c r="DJ31" s="330"/>
      <c r="DK31" s="330"/>
      <c r="DL31" s="330"/>
      <c r="DM31" s="330"/>
      <c r="DN31" s="330"/>
      <c r="DO31" s="330"/>
      <c r="DP31" s="330"/>
      <c r="DQ31" s="330"/>
      <c r="DR31" s="330"/>
      <c r="DS31" s="330"/>
      <c r="DT31" s="330"/>
      <c r="DU31" s="330"/>
      <c r="DV31" s="330"/>
      <c r="DW31" s="330"/>
      <c r="DX31" s="330"/>
      <c r="DY31" s="330"/>
      <c r="DZ31" s="330"/>
      <c r="EA31" s="330"/>
      <c r="EB31" s="330"/>
      <c r="EC31" s="330"/>
      <c r="ED31" s="330"/>
      <c r="EE31" s="330"/>
      <c r="EF31" s="330"/>
      <c r="EG31" s="330"/>
      <c r="EH31" s="330"/>
      <c r="EI31" s="330"/>
      <c r="EJ31" s="330"/>
      <c r="EK31" s="330"/>
      <c r="EL31" s="330"/>
      <c r="EM31" s="330"/>
      <c r="EN31" s="330"/>
      <c r="EO31" s="330"/>
      <c r="EP31" s="330"/>
      <c r="EQ31" s="330"/>
      <c r="ER31" s="330"/>
      <c r="ES31" s="330"/>
      <c r="ET31" s="330"/>
      <c r="EU31" s="330"/>
      <c r="EV31" s="330"/>
      <c r="EW31" s="330"/>
      <c r="EX31" s="330"/>
      <c r="EY31" s="330"/>
      <c r="EZ31" s="330"/>
      <c r="FA31" s="330"/>
      <c r="FB31" s="330"/>
      <c r="FC31" s="330"/>
      <c r="FD31" s="330"/>
      <c r="FE31" s="330"/>
      <c r="FF31" s="330"/>
      <c r="FG31" s="330"/>
      <c r="FH31" s="330"/>
      <c r="FI31" s="330"/>
      <c r="FJ31" s="330"/>
      <c r="FK31" s="330"/>
      <c r="FL31" s="330"/>
      <c r="FM31" s="330"/>
      <c r="FN31" s="330"/>
      <c r="FO31" s="330"/>
      <c r="FP31" s="330"/>
      <c r="FQ31" s="330"/>
      <c r="FR31" s="330"/>
      <c r="FS31" s="330"/>
      <c r="FT31" s="330"/>
      <c r="FU31" s="330"/>
      <c r="FV31" s="330"/>
      <c r="FW31" s="330"/>
      <c r="FX31" s="330"/>
      <c r="FY31" s="330"/>
      <c r="FZ31" s="330"/>
      <c r="GA31" s="330"/>
      <c r="GB31" s="330"/>
      <c r="GC31" s="330"/>
      <c r="GD31" s="330"/>
      <c r="GE31" s="330"/>
      <c r="GF31" s="330"/>
      <c r="GG31" s="330"/>
      <c r="GH31" s="330"/>
      <c r="GI31" s="330"/>
      <c r="GJ31" s="330"/>
      <c r="GK31" s="330"/>
      <c r="GL31" s="330"/>
      <c r="GM31" s="330"/>
      <c r="GN31" s="330"/>
      <c r="GO31" s="330"/>
      <c r="GP31" s="330"/>
      <c r="GQ31" s="330"/>
      <c r="GR31" s="330"/>
      <c r="GS31" s="330"/>
      <c r="GT31" s="330"/>
      <c r="GU31" s="330"/>
      <c r="GV31" s="330"/>
      <c r="GW31" s="330"/>
      <c r="GX31" s="330"/>
      <c r="GY31" s="330"/>
      <c r="GZ31" s="330"/>
      <c r="HA31" s="330"/>
      <c r="HB31" s="330"/>
      <c r="HC31" s="330"/>
      <c r="HD31" s="330"/>
      <c r="HE31" s="330"/>
      <c r="HF31" s="330"/>
      <c r="HG31" s="330"/>
      <c r="HH31" s="330"/>
      <c r="HI31" s="330"/>
      <c r="HJ31" s="330"/>
      <c r="HK31" s="330"/>
      <c r="HL31" s="330"/>
      <c r="HM31" s="330"/>
      <c r="HN31" s="330"/>
      <c r="HO31" s="330"/>
      <c r="HP31" s="330"/>
      <c r="HQ31" s="330"/>
      <c r="HR31" s="330"/>
      <c r="HS31" s="330"/>
      <c r="HT31" s="330"/>
      <c r="HU31" s="330"/>
      <c r="HV31" s="330"/>
      <c r="HW31" s="330"/>
      <c r="HX31" s="330"/>
      <c r="HY31" s="330"/>
      <c r="HZ31" s="330"/>
      <c r="IA31" s="330"/>
      <c r="IB31" s="330"/>
      <c r="IC31" s="330"/>
      <c r="ID31" s="330"/>
      <c r="IE31" s="330"/>
      <c r="IF31" s="330"/>
      <c r="IG31" s="330"/>
      <c r="IH31" s="330"/>
      <c r="II31" s="330"/>
      <c r="IJ31" s="330"/>
      <c r="IK31" s="330"/>
      <c r="IL31" s="330"/>
      <c r="IM31" s="330"/>
      <c r="IN31" s="330"/>
      <c r="IO31" s="330"/>
      <c r="IP31" s="330"/>
      <c r="IQ31" s="330"/>
      <c r="IR31" s="330"/>
      <c r="IS31" s="330"/>
      <c r="IT31" s="330"/>
      <c r="IU31" s="330"/>
      <c r="IV31" s="330"/>
    </row>
    <row r="32" spans="1:256" s="182" customFormat="1" ht="25.5" x14ac:dyDescent="0.2">
      <c r="A32" s="327" t="s">
        <v>273</v>
      </c>
      <c r="B32" s="327" t="s">
        <v>33</v>
      </c>
      <c r="C32" s="245" t="s">
        <v>276</v>
      </c>
      <c r="D32" s="328"/>
      <c r="E32" s="237">
        <v>1</v>
      </c>
      <c r="F32" s="276"/>
      <c r="G32" s="238">
        <f>E32*F32</f>
        <v>0</v>
      </c>
      <c r="H32" s="329"/>
      <c r="I32" s="276"/>
      <c r="J32" s="238"/>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0"/>
      <c r="AL32" s="330"/>
      <c r="AM32" s="330"/>
      <c r="AN32" s="330"/>
      <c r="AO32" s="330"/>
      <c r="AP32" s="330"/>
      <c r="AQ32" s="330"/>
      <c r="AR32" s="330"/>
      <c r="AS32" s="330"/>
      <c r="AT32" s="330"/>
      <c r="AU32" s="330"/>
      <c r="AV32" s="330"/>
      <c r="AW32" s="330"/>
      <c r="AX32" s="330"/>
      <c r="AY32" s="330"/>
      <c r="AZ32" s="330"/>
      <c r="BA32" s="330"/>
      <c r="BB32" s="330"/>
      <c r="BC32" s="330"/>
      <c r="BD32" s="330"/>
      <c r="BE32" s="330"/>
      <c r="BF32" s="330"/>
      <c r="BG32" s="330"/>
      <c r="BH32" s="330"/>
      <c r="BI32" s="330"/>
      <c r="BJ32" s="330"/>
      <c r="BK32" s="330"/>
      <c r="BL32" s="330"/>
      <c r="BM32" s="330"/>
      <c r="BN32" s="330"/>
      <c r="BO32" s="330"/>
      <c r="BP32" s="330"/>
      <c r="BQ32" s="330"/>
      <c r="BR32" s="330"/>
      <c r="BS32" s="330"/>
      <c r="BT32" s="330"/>
      <c r="BU32" s="330"/>
      <c r="BV32" s="330"/>
      <c r="BW32" s="330"/>
      <c r="BX32" s="330"/>
      <c r="BY32" s="330"/>
      <c r="BZ32" s="330"/>
      <c r="CA32" s="330"/>
      <c r="CB32" s="330"/>
      <c r="CC32" s="330"/>
      <c r="CD32" s="330"/>
      <c r="CE32" s="330"/>
      <c r="CF32" s="330"/>
      <c r="CG32" s="330"/>
      <c r="CH32" s="330"/>
      <c r="CI32" s="330"/>
      <c r="CJ32" s="330"/>
      <c r="CK32" s="330"/>
      <c r="CL32" s="330"/>
      <c r="CM32" s="330"/>
      <c r="CN32" s="330"/>
      <c r="CO32" s="330"/>
      <c r="CP32" s="330"/>
      <c r="CQ32" s="330"/>
      <c r="CR32" s="330"/>
      <c r="CS32" s="330"/>
      <c r="CT32" s="330"/>
      <c r="CU32" s="330"/>
      <c r="CV32" s="330"/>
      <c r="CW32" s="330"/>
      <c r="CX32" s="330"/>
      <c r="CY32" s="330"/>
      <c r="CZ32" s="330"/>
      <c r="DA32" s="330"/>
      <c r="DB32" s="330"/>
      <c r="DC32" s="330"/>
      <c r="DD32" s="330"/>
      <c r="DE32" s="330"/>
      <c r="DF32" s="330"/>
      <c r="DG32" s="330"/>
      <c r="DH32" s="330"/>
      <c r="DI32" s="330"/>
      <c r="DJ32" s="330"/>
      <c r="DK32" s="330"/>
      <c r="DL32" s="330"/>
      <c r="DM32" s="330"/>
      <c r="DN32" s="330"/>
      <c r="DO32" s="330"/>
      <c r="DP32" s="330"/>
      <c r="DQ32" s="330"/>
      <c r="DR32" s="330"/>
      <c r="DS32" s="330"/>
      <c r="DT32" s="330"/>
      <c r="DU32" s="330"/>
      <c r="DV32" s="330"/>
      <c r="DW32" s="330"/>
      <c r="DX32" s="330"/>
      <c r="DY32" s="330"/>
      <c r="DZ32" s="330"/>
      <c r="EA32" s="330"/>
      <c r="EB32" s="330"/>
      <c r="EC32" s="330"/>
      <c r="ED32" s="330"/>
      <c r="EE32" s="330"/>
      <c r="EF32" s="330"/>
      <c r="EG32" s="330"/>
      <c r="EH32" s="330"/>
      <c r="EI32" s="330"/>
      <c r="EJ32" s="330"/>
      <c r="EK32" s="330"/>
      <c r="EL32" s="330"/>
      <c r="EM32" s="330"/>
      <c r="EN32" s="330"/>
      <c r="EO32" s="330"/>
      <c r="EP32" s="330"/>
      <c r="EQ32" s="330"/>
      <c r="ER32" s="330"/>
      <c r="ES32" s="330"/>
      <c r="ET32" s="330"/>
      <c r="EU32" s="330"/>
      <c r="EV32" s="330"/>
      <c r="EW32" s="330"/>
      <c r="EX32" s="330"/>
      <c r="EY32" s="330"/>
      <c r="EZ32" s="330"/>
      <c r="FA32" s="330"/>
      <c r="FB32" s="330"/>
      <c r="FC32" s="330"/>
      <c r="FD32" s="330"/>
      <c r="FE32" s="330"/>
      <c r="FF32" s="330"/>
      <c r="FG32" s="330"/>
      <c r="FH32" s="330"/>
      <c r="FI32" s="330"/>
      <c r="FJ32" s="330"/>
      <c r="FK32" s="330"/>
      <c r="FL32" s="330"/>
      <c r="FM32" s="330"/>
      <c r="FN32" s="330"/>
      <c r="FO32" s="330"/>
      <c r="FP32" s="330"/>
      <c r="FQ32" s="330"/>
      <c r="FR32" s="330"/>
      <c r="FS32" s="330"/>
      <c r="FT32" s="330"/>
      <c r="FU32" s="330"/>
      <c r="FV32" s="330"/>
      <c r="FW32" s="330"/>
      <c r="FX32" s="330"/>
      <c r="FY32" s="330"/>
      <c r="FZ32" s="330"/>
      <c r="GA32" s="330"/>
      <c r="GB32" s="330"/>
      <c r="GC32" s="330"/>
      <c r="GD32" s="330"/>
      <c r="GE32" s="330"/>
      <c r="GF32" s="330"/>
      <c r="GG32" s="330"/>
      <c r="GH32" s="330"/>
      <c r="GI32" s="330"/>
      <c r="GJ32" s="330"/>
      <c r="GK32" s="330"/>
      <c r="GL32" s="330"/>
      <c r="GM32" s="330"/>
      <c r="GN32" s="330"/>
      <c r="GO32" s="330"/>
      <c r="GP32" s="330"/>
      <c r="GQ32" s="330"/>
      <c r="GR32" s="330"/>
      <c r="GS32" s="330"/>
      <c r="GT32" s="330"/>
      <c r="GU32" s="330"/>
      <c r="GV32" s="330"/>
      <c r="GW32" s="330"/>
      <c r="GX32" s="330"/>
      <c r="GY32" s="330"/>
      <c r="GZ32" s="330"/>
      <c r="HA32" s="330"/>
      <c r="HB32" s="330"/>
      <c r="HC32" s="330"/>
      <c r="HD32" s="330"/>
      <c r="HE32" s="330"/>
      <c r="HF32" s="330"/>
      <c r="HG32" s="330"/>
      <c r="HH32" s="330"/>
      <c r="HI32" s="330"/>
      <c r="HJ32" s="330"/>
      <c r="HK32" s="330"/>
      <c r="HL32" s="330"/>
      <c r="HM32" s="330"/>
      <c r="HN32" s="330"/>
      <c r="HO32" s="330"/>
      <c r="HP32" s="330"/>
      <c r="HQ32" s="330"/>
      <c r="HR32" s="330"/>
      <c r="HS32" s="330"/>
      <c r="HT32" s="330"/>
      <c r="HU32" s="330"/>
      <c r="HV32" s="330"/>
      <c r="HW32" s="330"/>
      <c r="HX32" s="330"/>
      <c r="HY32" s="330"/>
      <c r="HZ32" s="330"/>
      <c r="IA32" s="330"/>
      <c r="IB32" s="330"/>
      <c r="IC32" s="330"/>
      <c r="ID32" s="330"/>
      <c r="IE32" s="330"/>
      <c r="IF32" s="330"/>
      <c r="IG32" s="330"/>
      <c r="IH32" s="330"/>
      <c r="II32" s="330"/>
      <c r="IJ32" s="330"/>
      <c r="IK32" s="330"/>
      <c r="IL32" s="330"/>
      <c r="IM32" s="330"/>
      <c r="IN32" s="330"/>
      <c r="IO32" s="330"/>
      <c r="IP32" s="330"/>
      <c r="IQ32" s="330"/>
      <c r="IR32" s="330"/>
      <c r="IS32" s="330"/>
      <c r="IT32" s="330"/>
      <c r="IU32" s="330"/>
      <c r="IV32" s="330"/>
    </row>
    <row r="33" spans="1:256" s="182" customFormat="1" x14ac:dyDescent="0.2">
      <c r="A33" s="327" t="s">
        <v>273</v>
      </c>
      <c r="B33" s="327"/>
      <c r="C33" s="245"/>
      <c r="D33" s="328"/>
      <c r="E33" s="237"/>
      <c r="F33" s="276"/>
      <c r="G33" s="238"/>
      <c r="H33" s="329"/>
      <c r="I33" s="276"/>
      <c r="J33" s="238"/>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0"/>
      <c r="AL33" s="330"/>
      <c r="AM33" s="330"/>
      <c r="AN33" s="330"/>
      <c r="AO33" s="330"/>
      <c r="AP33" s="330"/>
      <c r="AQ33" s="330"/>
      <c r="AR33" s="330"/>
      <c r="AS33" s="330"/>
      <c r="AT33" s="330"/>
      <c r="AU33" s="330"/>
      <c r="AV33" s="330"/>
      <c r="AW33" s="330"/>
      <c r="AX33" s="330"/>
      <c r="AY33" s="330"/>
      <c r="AZ33" s="330"/>
      <c r="BA33" s="330"/>
      <c r="BB33" s="330"/>
      <c r="BC33" s="330"/>
      <c r="BD33" s="330"/>
      <c r="BE33" s="330"/>
      <c r="BF33" s="330"/>
      <c r="BG33" s="330"/>
      <c r="BH33" s="330"/>
      <c r="BI33" s="330"/>
      <c r="BJ33" s="330"/>
      <c r="BK33" s="330"/>
      <c r="BL33" s="330"/>
      <c r="BM33" s="330"/>
      <c r="BN33" s="330"/>
      <c r="BO33" s="330"/>
      <c r="BP33" s="330"/>
      <c r="BQ33" s="330"/>
      <c r="BR33" s="330"/>
      <c r="BS33" s="330"/>
      <c r="BT33" s="330"/>
      <c r="BU33" s="330"/>
      <c r="BV33" s="330"/>
      <c r="BW33" s="330"/>
      <c r="BX33" s="330"/>
      <c r="BY33" s="330"/>
      <c r="BZ33" s="330"/>
      <c r="CA33" s="330"/>
      <c r="CB33" s="330"/>
      <c r="CC33" s="330"/>
      <c r="CD33" s="330"/>
      <c r="CE33" s="330"/>
      <c r="CF33" s="330"/>
      <c r="CG33" s="330"/>
      <c r="CH33" s="330"/>
      <c r="CI33" s="330"/>
      <c r="CJ33" s="330"/>
      <c r="CK33" s="330"/>
      <c r="CL33" s="330"/>
      <c r="CM33" s="330"/>
      <c r="CN33" s="330"/>
      <c r="CO33" s="330"/>
      <c r="CP33" s="330"/>
      <c r="CQ33" s="330"/>
      <c r="CR33" s="330"/>
      <c r="CS33" s="330"/>
      <c r="CT33" s="330"/>
      <c r="CU33" s="330"/>
      <c r="CV33" s="330"/>
      <c r="CW33" s="330"/>
      <c r="CX33" s="330"/>
      <c r="CY33" s="330"/>
      <c r="CZ33" s="330"/>
      <c r="DA33" s="330"/>
      <c r="DB33" s="330"/>
      <c r="DC33" s="330"/>
      <c r="DD33" s="330"/>
      <c r="DE33" s="330"/>
      <c r="DF33" s="330"/>
      <c r="DG33" s="330"/>
      <c r="DH33" s="330"/>
      <c r="DI33" s="330"/>
      <c r="DJ33" s="330"/>
      <c r="DK33" s="330"/>
      <c r="DL33" s="330"/>
      <c r="DM33" s="330"/>
      <c r="DN33" s="330"/>
      <c r="DO33" s="330"/>
      <c r="DP33" s="330"/>
      <c r="DQ33" s="330"/>
      <c r="DR33" s="330"/>
      <c r="DS33" s="330"/>
      <c r="DT33" s="330"/>
      <c r="DU33" s="330"/>
      <c r="DV33" s="330"/>
      <c r="DW33" s="330"/>
      <c r="DX33" s="330"/>
      <c r="DY33" s="330"/>
      <c r="DZ33" s="330"/>
      <c r="EA33" s="330"/>
      <c r="EB33" s="330"/>
      <c r="EC33" s="330"/>
      <c r="ED33" s="330"/>
      <c r="EE33" s="330"/>
      <c r="EF33" s="330"/>
      <c r="EG33" s="330"/>
      <c r="EH33" s="330"/>
      <c r="EI33" s="330"/>
      <c r="EJ33" s="330"/>
      <c r="EK33" s="330"/>
      <c r="EL33" s="330"/>
      <c r="EM33" s="330"/>
      <c r="EN33" s="330"/>
      <c r="EO33" s="330"/>
      <c r="EP33" s="330"/>
      <c r="EQ33" s="330"/>
      <c r="ER33" s="330"/>
      <c r="ES33" s="330"/>
      <c r="ET33" s="330"/>
      <c r="EU33" s="330"/>
      <c r="EV33" s="330"/>
      <c r="EW33" s="330"/>
      <c r="EX33" s="330"/>
      <c r="EY33" s="330"/>
      <c r="EZ33" s="330"/>
      <c r="FA33" s="330"/>
      <c r="FB33" s="330"/>
      <c r="FC33" s="330"/>
      <c r="FD33" s="330"/>
      <c r="FE33" s="330"/>
      <c r="FF33" s="330"/>
      <c r="FG33" s="330"/>
      <c r="FH33" s="330"/>
      <c r="FI33" s="330"/>
      <c r="FJ33" s="330"/>
      <c r="FK33" s="330"/>
      <c r="FL33" s="330"/>
      <c r="FM33" s="330"/>
      <c r="FN33" s="330"/>
      <c r="FO33" s="330"/>
      <c r="FP33" s="330"/>
      <c r="FQ33" s="330"/>
      <c r="FR33" s="330"/>
      <c r="FS33" s="330"/>
      <c r="FT33" s="330"/>
      <c r="FU33" s="330"/>
      <c r="FV33" s="330"/>
      <c r="FW33" s="330"/>
      <c r="FX33" s="330"/>
      <c r="FY33" s="330"/>
      <c r="FZ33" s="330"/>
      <c r="GA33" s="330"/>
      <c r="GB33" s="330"/>
      <c r="GC33" s="330"/>
      <c r="GD33" s="330"/>
      <c r="GE33" s="330"/>
      <c r="GF33" s="330"/>
      <c r="GG33" s="330"/>
      <c r="GH33" s="330"/>
      <c r="GI33" s="330"/>
      <c r="GJ33" s="330"/>
      <c r="GK33" s="330"/>
      <c r="GL33" s="330"/>
      <c r="GM33" s="330"/>
      <c r="GN33" s="330"/>
      <c r="GO33" s="330"/>
      <c r="GP33" s="330"/>
      <c r="GQ33" s="330"/>
      <c r="GR33" s="330"/>
      <c r="GS33" s="330"/>
      <c r="GT33" s="330"/>
      <c r="GU33" s="330"/>
      <c r="GV33" s="330"/>
      <c r="GW33" s="330"/>
      <c r="GX33" s="330"/>
      <c r="GY33" s="330"/>
      <c r="GZ33" s="330"/>
      <c r="HA33" s="330"/>
      <c r="HB33" s="330"/>
      <c r="HC33" s="330"/>
      <c r="HD33" s="330"/>
      <c r="HE33" s="330"/>
      <c r="HF33" s="330"/>
      <c r="HG33" s="330"/>
      <c r="HH33" s="330"/>
      <c r="HI33" s="330"/>
      <c r="HJ33" s="330"/>
      <c r="HK33" s="330"/>
      <c r="HL33" s="330"/>
      <c r="HM33" s="330"/>
      <c r="HN33" s="330"/>
      <c r="HO33" s="330"/>
      <c r="HP33" s="330"/>
      <c r="HQ33" s="330"/>
      <c r="HR33" s="330"/>
      <c r="HS33" s="330"/>
      <c r="HT33" s="330"/>
      <c r="HU33" s="330"/>
      <c r="HV33" s="330"/>
      <c r="HW33" s="330"/>
      <c r="HX33" s="330"/>
      <c r="HY33" s="330"/>
      <c r="HZ33" s="330"/>
      <c r="IA33" s="330"/>
      <c r="IB33" s="330"/>
      <c r="IC33" s="330"/>
      <c r="ID33" s="330"/>
      <c r="IE33" s="330"/>
      <c r="IF33" s="330"/>
      <c r="IG33" s="330"/>
      <c r="IH33" s="330"/>
      <c r="II33" s="330"/>
      <c r="IJ33" s="330"/>
      <c r="IK33" s="330"/>
      <c r="IL33" s="330"/>
      <c r="IM33" s="330"/>
      <c r="IN33" s="330"/>
      <c r="IO33" s="330"/>
      <c r="IP33" s="330"/>
      <c r="IQ33" s="330"/>
      <c r="IR33" s="330"/>
      <c r="IS33" s="330"/>
      <c r="IT33" s="330"/>
      <c r="IU33" s="330"/>
      <c r="IV33" s="330"/>
    </row>
    <row r="34" spans="1:256" s="182" customFormat="1" x14ac:dyDescent="0.2">
      <c r="A34" s="327" t="s">
        <v>273</v>
      </c>
      <c r="B34" s="327" t="s">
        <v>33</v>
      </c>
      <c r="C34" s="245" t="s">
        <v>277</v>
      </c>
      <c r="D34" s="328"/>
      <c r="E34" s="237">
        <v>1</v>
      </c>
      <c r="F34" s="276"/>
      <c r="G34" s="238">
        <f>E34*F34</f>
        <v>0</v>
      </c>
      <c r="H34" s="329"/>
      <c r="I34" s="276"/>
      <c r="J34" s="238"/>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0"/>
      <c r="AL34" s="330"/>
      <c r="AM34" s="330"/>
      <c r="AN34" s="330"/>
      <c r="AO34" s="330"/>
      <c r="AP34" s="330"/>
      <c r="AQ34" s="330"/>
      <c r="AR34" s="330"/>
      <c r="AS34" s="330"/>
      <c r="AT34" s="330"/>
      <c r="AU34" s="330"/>
      <c r="AV34" s="330"/>
      <c r="AW34" s="330"/>
      <c r="AX34" s="330"/>
      <c r="AY34" s="330"/>
      <c r="AZ34" s="330"/>
      <c r="BA34" s="330"/>
      <c r="BB34" s="330"/>
      <c r="BC34" s="330"/>
      <c r="BD34" s="330"/>
      <c r="BE34" s="330"/>
      <c r="BF34" s="330"/>
      <c r="BG34" s="330"/>
      <c r="BH34" s="330"/>
      <c r="BI34" s="330"/>
      <c r="BJ34" s="330"/>
      <c r="BK34" s="330"/>
      <c r="BL34" s="330"/>
      <c r="BM34" s="330"/>
      <c r="BN34" s="330"/>
      <c r="BO34" s="330"/>
      <c r="BP34" s="330"/>
      <c r="BQ34" s="330"/>
      <c r="BR34" s="330"/>
      <c r="BS34" s="330"/>
      <c r="BT34" s="330"/>
      <c r="BU34" s="330"/>
      <c r="BV34" s="330"/>
      <c r="BW34" s="330"/>
      <c r="BX34" s="330"/>
      <c r="BY34" s="330"/>
      <c r="BZ34" s="330"/>
      <c r="CA34" s="330"/>
      <c r="CB34" s="330"/>
      <c r="CC34" s="330"/>
      <c r="CD34" s="330"/>
      <c r="CE34" s="330"/>
      <c r="CF34" s="330"/>
      <c r="CG34" s="330"/>
      <c r="CH34" s="330"/>
      <c r="CI34" s="330"/>
      <c r="CJ34" s="330"/>
      <c r="CK34" s="330"/>
      <c r="CL34" s="330"/>
      <c r="CM34" s="330"/>
      <c r="CN34" s="330"/>
      <c r="CO34" s="330"/>
      <c r="CP34" s="330"/>
      <c r="CQ34" s="330"/>
      <c r="CR34" s="330"/>
      <c r="CS34" s="330"/>
      <c r="CT34" s="330"/>
      <c r="CU34" s="330"/>
      <c r="CV34" s="330"/>
      <c r="CW34" s="330"/>
      <c r="CX34" s="330"/>
      <c r="CY34" s="330"/>
      <c r="CZ34" s="330"/>
      <c r="DA34" s="330"/>
      <c r="DB34" s="330"/>
      <c r="DC34" s="330"/>
      <c r="DD34" s="330"/>
      <c r="DE34" s="330"/>
      <c r="DF34" s="330"/>
      <c r="DG34" s="330"/>
      <c r="DH34" s="330"/>
      <c r="DI34" s="330"/>
      <c r="DJ34" s="330"/>
      <c r="DK34" s="330"/>
      <c r="DL34" s="330"/>
      <c r="DM34" s="330"/>
      <c r="DN34" s="330"/>
      <c r="DO34" s="330"/>
      <c r="DP34" s="330"/>
      <c r="DQ34" s="330"/>
      <c r="DR34" s="330"/>
      <c r="DS34" s="330"/>
      <c r="DT34" s="330"/>
      <c r="DU34" s="330"/>
      <c r="DV34" s="330"/>
      <c r="DW34" s="330"/>
      <c r="DX34" s="330"/>
      <c r="DY34" s="330"/>
      <c r="DZ34" s="330"/>
      <c r="EA34" s="330"/>
      <c r="EB34" s="330"/>
      <c r="EC34" s="330"/>
      <c r="ED34" s="330"/>
      <c r="EE34" s="330"/>
      <c r="EF34" s="330"/>
      <c r="EG34" s="330"/>
      <c r="EH34" s="330"/>
      <c r="EI34" s="330"/>
      <c r="EJ34" s="330"/>
      <c r="EK34" s="330"/>
      <c r="EL34" s="330"/>
      <c r="EM34" s="330"/>
      <c r="EN34" s="330"/>
      <c r="EO34" s="330"/>
      <c r="EP34" s="330"/>
      <c r="EQ34" s="330"/>
      <c r="ER34" s="330"/>
      <c r="ES34" s="330"/>
      <c r="ET34" s="330"/>
      <c r="EU34" s="330"/>
      <c r="EV34" s="330"/>
      <c r="EW34" s="330"/>
      <c r="EX34" s="330"/>
      <c r="EY34" s="330"/>
      <c r="EZ34" s="330"/>
      <c r="FA34" s="330"/>
      <c r="FB34" s="330"/>
      <c r="FC34" s="330"/>
      <c r="FD34" s="330"/>
      <c r="FE34" s="330"/>
      <c r="FF34" s="330"/>
      <c r="FG34" s="330"/>
      <c r="FH34" s="330"/>
      <c r="FI34" s="330"/>
      <c r="FJ34" s="330"/>
      <c r="FK34" s="330"/>
      <c r="FL34" s="330"/>
      <c r="FM34" s="330"/>
      <c r="FN34" s="330"/>
      <c r="FO34" s="330"/>
      <c r="FP34" s="330"/>
      <c r="FQ34" s="330"/>
      <c r="FR34" s="330"/>
      <c r="FS34" s="330"/>
      <c r="FT34" s="330"/>
      <c r="FU34" s="330"/>
      <c r="FV34" s="330"/>
      <c r="FW34" s="330"/>
      <c r="FX34" s="330"/>
      <c r="FY34" s="330"/>
      <c r="FZ34" s="330"/>
      <c r="GA34" s="330"/>
      <c r="GB34" s="330"/>
      <c r="GC34" s="330"/>
      <c r="GD34" s="330"/>
      <c r="GE34" s="330"/>
      <c r="GF34" s="330"/>
      <c r="GG34" s="330"/>
      <c r="GH34" s="330"/>
      <c r="GI34" s="330"/>
      <c r="GJ34" s="330"/>
      <c r="GK34" s="330"/>
      <c r="GL34" s="330"/>
      <c r="GM34" s="330"/>
      <c r="GN34" s="330"/>
      <c r="GO34" s="330"/>
      <c r="GP34" s="330"/>
      <c r="GQ34" s="330"/>
      <c r="GR34" s="330"/>
      <c r="GS34" s="330"/>
      <c r="GT34" s="330"/>
      <c r="GU34" s="330"/>
      <c r="GV34" s="330"/>
      <c r="GW34" s="330"/>
      <c r="GX34" s="330"/>
      <c r="GY34" s="330"/>
      <c r="GZ34" s="330"/>
      <c r="HA34" s="330"/>
      <c r="HB34" s="330"/>
      <c r="HC34" s="330"/>
      <c r="HD34" s="330"/>
      <c r="HE34" s="330"/>
      <c r="HF34" s="330"/>
      <c r="HG34" s="330"/>
      <c r="HH34" s="330"/>
      <c r="HI34" s="330"/>
      <c r="HJ34" s="330"/>
      <c r="HK34" s="330"/>
      <c r="HL34" s="330"/>
      <c r="HM34" s="330"/>
      <c r="HN34" s="330"/>
      <c r="HO34" s="330"/>
      <c r="HP34" s="330"/>
      <c r="HQ34" s="330"/>
      <c r="HR34" s="330"/>
      <c r="HS34" s="330"/>
      <c r="HT34" s="330"/>
      <c r="HU34" s="330"/>
      <c r="HV34" s="330"/>
      <c r="HW34" s="330"/>
      <c r="HX34" s="330"/>
      <c r="HY34" s="330"/>
      <c r="HZ34" s="330"/>
      <c r="IA34" s="330"/>
      <c r="IB34" s="330"/>
      <c r="IC34" s="330"/>
      <c r="ID34" s="330"/>
      <c r="IE34" s="330"/>
      <c r="IF34" s="330"/>
      <c r="IG34" s="330"/>
      <c r="IH34" s="330"/>
      <c r="II34" s="330"/>
      <c r="IJ34" s="330"/>
      <c r="IK34" s="330"/>
      <c r="IL34" s="330"/>
      <c r="IM34" s="330"/>
      <c r="IN34" s="330"/>
      <c r="IO34" s="330"/>
      <c r="IP34" s="330"/>
      <c r="IQ34" s="330"/>
      <c r="IR34" s="330"/>
      <c r="IS34" s="330"/>
      <c r="IT34" s="330"/>
      <c r="IU34" s="330"/>
      <c r="IV34" s="330"/>
    </row>
    <row r="35" spans="1:256" s="182" customFormat="1" x14ac:dyDescent="0.2">
      <c r="A35" s="327" t="s">
        <v>273</v>
      </c>
      <c r="B35" s="327"/>
      <c r="C35" s="245"/>
      <c r="D35" s="328"/>
      <c r="E35" s="237"/>
      <c r="F35" s="276"/>
      <c r="G35" s="238"/>
      <c r="H35" s="329"/>
      <c r="I35" s="276"/>
      <c r="J35" s="238"/>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330"/>
      <c r="BC35" s="330"/>
      <c r="BD35" s="330"/>
      <c r="BE35" s="330"/>
      <c r="BF35" s="330"/>
      <c r="BG35" s="330"/>
      <c r="BH35" s="330"/>
      <c r="BI35" s="330"/>
      <c r="BJ35" s="330"/>
      <c r="BK35" s="330"/>
      <c r="BL35" s="330"/>
      <c r="BM35" s="330"/>
      <c r="BN35" s="330"/>
      <c r="BO35" s="330"/>
      <c r="BP35" s="330"/>
      <c r="BQ35" s="330"/>
      <c r="BR35" s="330"/>
      <c r="BS35" s="330"/>
      <c r="BT35" s="330"/>
      <c r="BU35" s="330"/>
      <c r="BV35" s="330"/>
      <c r="BW35" s="330"/>
      <c r="BX35" s="330"/>
      <c r="BY35" s="330"/>
      <c r="BZ35" s="330"/>
      <c r="CA35" s="330"/>
      <c r="CB35" s="330"/>
      <c r="CC35" s="330"/>
      <c r="CD35" s="330"/>
      <c r="CE35" s="330"/>
      <c r="CF35" s="330"/>
      <c r="CG35" s="330"/>
      <c r="CH35" s="330"/>
      <c r="CI35" s="330"/>
      <c r="CJ35" s="330"/>
      <c r="CK35" s="330"/>
      <c r="CL35" s="330"/>
      <c r="CM35" s="330"/>
      <c r="CN35" s="330"/>
      <c r="CO35" s="330"/>
      <c r="CP35" s="330"/>
      <c r="CQ35" s="330"/>
      <c r="CR35" s="330"/>
      <c r="CS35" s="330"/>
      <c r="CT35" s="330"/>
      <c r="CU35" s="330"/>
      <c r="CV35" s="330"/>
      <c r="CW35" s="330"/>
      <c r="CX35" s="330"/>
      <c r="CY35" s="330"/>
      <c r="CZ35" s="330"/>
      <c r="DA35" s="330"/>
      <c r="DB35" s="330"/>
      <c r="DC35" s="330"/>
      <c r="DD35" s="330"/>
      <c r="DE35" s="330"/>
      <c r="DF35" s="330"/>
      <c r="DG35" s="330"/>
      <c r="DH35" s="330"/>
      <c r="DI35" s="330"/>
      <c r="DJ35" s="330"/>
      <c r="DK35" s="330"/>
      <c r="DL35" s="330"/>
      <c r="DM35" s="330"/>
      <c r="DN35" s="330"/>
      <c r="DO35" s="330"/>
      <c r="DP35" s="330"/>
      <c r="DQ35" s="330"/>
      <c r="DR35" s="330"/>
      <c r="DS35" s="330"/>
      <c r="DT35" s="330"/>
      <c r="DU35" s="330"/>
      <c r="DV35" s="330"/>
      <c r="DW35" s="330"/>
      <c r="DX35" s="330"/>
      <c r="DY35" s="330"/>
      <c r="DZ35" s="330"/>
      <c r="EA35" s="330"/>
      <c r="EB35" s="330"/>
      <c r="EC35" s="330"/>
      <c r="ED35" s="330"/>
      <c r="EE35" s="330"/>
      <c r="EF35" s="330"/>
      <c r="EG35" s="330"/>
      <c r="EH35" s="330"/>
      <c r="EI35" s="330"/>
      <c r="EJ35" s="330"/>
      <c r="EK35" s="330"/>
      <c r="EL35" s="330"/>
      <c r="EM35" s="330"/>
      <c r="EN35" s="330"/>
      <c r="EO35" s="330"/>
      <c r="EP35" s="330"/>
      <c r="EQ35" s="330"/>
      <c r="ER35" s="330"/>
      <c r="ES35" s="330"/>
      <c r="ET35" s="330"/>
      <c r="EU35" s="330"/>
      <c r="EV35" s="330"/>
      <c r="EW35" s="330"/>
      <c r="EX35" s="330"/>
      <c r="EY35" s="330"/>
      <c r="EZ35" s="330"/>
      <c r="FA35" s="330"/>
      <c r="FB35" s="330"/>
      <c r="FC35" s="330"/>
      <c r="FD35" s="330"/>
      <c r="FE35" s="330"/>
      <c r="FF35" s="330"/>
      <c r="FG35" s="330"/>
      <c r="FH35" s="330"/>
      <c r="FI35" s="330"/>
      <c r="FJ35" s="330"/>
      <c r="FK35" s="330"/>
      <c r="FL35" s="330"/>
      <c r="FM35" s="330"/>
      <c r="FN35" s="330"/>
      <c r="FO35" s="330"/>
      <c r="FP35" s="330"/>
      <c r="FQ35" s="330"/>
      <c r="FR35" s="330"/>
      <c r="FS35" s="330"/>
      <c r="FT35" s="330"/>
      <c r="FU35" s="330"/>
      <c r="FV35" s="330"/>
      <c r="FW35" s="330"/>
      <c r="FX35" s="330"/>
      <c r="FY35" s="330"/>
      <c r="FZ35" s="330"/>
      <c r="GA35" s="330"/>
      <c r="GB35" s="330"/>
      <c r="GC35" s="330"/>
      <c r="GD35" s="330"/>
      <c r="GE35" s="330"/>
      <c r="GF35" s="330"/>
      <c r="GG35" s="330"/>
      <c r="GH35" s="330"/>
      <c r="GI35" s="330"/>
      <c r="GJ35" s="330"/>
      <c r="GK35" s="330"/>
      <c r="GL35" s="330"/>
      <c r="GM35" s="330"/>
      <c r="GN35" s="330"/>
      <c r="GO35" s="330"/>
      <c r="GP35" s="330"/>
      <c r="GQ35" s="330"/>
      <c r="GR35" s="330"/>
      <c r="GS35" s="330"/>
      <c r="GT35" s="330"/>
      <c r="GU35" s="330"/>
      <c r="GV35" s="330"/>
      <c r="GW35" s="330"/>
      <c r="GX35" s="330"/>
      <c r="GY35" s="330"/>
      <c r="GZ35" s="330"/>
      <c r="HA35" s="330"/>
      <c r="HB35" s="330"/>
      <c r="HC35" s="330"/>
      <c r="HD35" s="330"/>
      <c r="HE35" s="330"/>
      <c r="HF35" s="330"/>
      <c r="HG35" s="330"/>
      <c r="HH35" s="330"/>
      <c r="HI35" s="330"/>
      <c r="HJ35" s="330"/>
      <c r="HK35" s="330"/>
      <c r="HL35" s="330"/>
      <c r="HM35" s="330"/>
      <c r="HN35" s="330"/>
      <c r="HO35" s="330"/>
      <c r="HP35" s="330"/>
      <c r="HQ35" s="330"/>
      <c r="HR35" s="330"/>
      <c r="HS35" s="330"/>
      <c r="HT35" s="330"/>
      <c r="HU35" s="330"/>
      <c r="HV35" s="330"/>
      <c r="HW35" s="330"/>
      <c r="HX35" s="330"/>
      <c r="HY35" s="330"/>
      <c r="HZ35" s="330"/>
      <c r="IA35" s="330"/>
      <c r="IB35" s="330"/>
      <c r="IC35" s="330"/>
      <c r="ID35" s="330"/>
      <c r="IE35" s="330"/>
      <c r="IF35" s="330"/>
      <c r="IG35" s="330"/>
      <c r="IH35" s="330"/>
      <c r="II35" s="330"/>
      <c r="IJ35" s="330"/>
      <c r="IK35" s="330"/>
      <c r="IL35" s="330"/>
      <c r="IM35" s="330"/>
      <c r="IN35" s="330"/>
      <c r="IO35" s="330"/>
      <c r="IP35" s="330"/>
      <c r="IQ35" s="330"/>
      <c r="IR35" s="330"/>
      <c r="IS35" s="330"/>
      <c r="IT35" s="330"/>
      <c r="IU35" s="330"/>
      <c r="IV35" s="330"/>
    </row>
    <row r="36" spans="1:256" s="182" customFormat="1" ht="25.5" x14ac:dyDescent="0.2">
      <c r="A36" s="327" t="s">
        <v>273</v>
      </c>
      <c r="B36" s="327" t="s">
        <v>33</v>
      </c>
      <c r="C36" s="245" t="s">
        <v>278</v>
      </c>
      <c r="D36" s="328"/>
      <c r="E36" s="237">
        <v>2</v>
      </c>
      <c r="F36" s="276"/>
      <c r="G36" s="238">
        <f>E36*F36</f>
        <v>0</v>
      </c>
      <c r="H36" s="329"/>
      <c r="I36" s="276"/>
      <c r="J36" s="238"/>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N36" s="330"/>
      <c r="AO36" s="330"/>
      <c r="AP36" s="330"/>
      <c r="AQ36" s="330"/>
      <c r="AR36" s="330"/>
      <c r="AS36" s="330"/>
      <c r="AT36" s="330"/>
      <c r="AU36" s="330"/>
      <c r="AV36" s="330"/>
      <c r="AW36" s="330"/>
      <c r="AX36" s="330"/>
      <c r="AY36" s="330"/>
      <c r="AZ36" s="330"/>
      <c r="BA36" s="330"/>
      <c r="BB36" s="330"/>
      <c r="BC36" s="330"/>
      <c r="BD36" s="330"/>
      <c r="BE36" s="330"/>
      <c r="BF36" s="330"/>
      <c r="BG36" s="330"/>
      <c r="BH36" s="330"/>
      <c r="BI36" s="330"/>
      <c r="BJ36" s="330"/>
      <c r="BK36" s="330"/>
      <c r="BL36" s="330"/>
      <c r="BM36" s="330"/>
      <c r="BN36" s="330"/>
      <c r="BO36" s="330"/>
      <c r="BP36" s="330"/>
      <c r="BQ36" s="330"/>
      <c r="BR36" s="330"/>
      <c r="BS36" s="330"/>
      <c r="BT36" s="330"/>
      <c r="BU36" s="330"/>
      <c r="BV36" s="330"/>
      <c r="BW36" s="330"/>
      <c r="BX36" s="330"/>
      <c r="BY36" s="330"/>
      <c r="BZ36" s="330"/>
      <c r="CA36" s="330"/>
      <c r="CB36" s="330"/>
      <c r="CC36" s="330"/>
      <c r="CD36" s="330"/>
      <c r="CE36" s="330"/>
      <c r="CF36" s="330"/>
      <c r="CG36" s="330"/>
      <c r="CH36" s="330"/>
      <c r="CI36" s="330"/>
      <c r="CJ36" s="330"/>
      <c r="CK36" s="330"/>
      <c r="CL36" s="330"/>
      <c r="CM36" s="330"/>
      <c r="CN36" s="330"/>
      <c r="CO36" s="330"/>
      <c r="CP36" s="330"/>
      <c r="CQ36" s="330"/>
      <c r="CR36" s="330"/>
      <c r="CS36" s="330"/>
      <c r="CT36" s="330"/>
      <c r="CU36" s="330"/>
      <c r="CV36" s="330"/>
      <c r="CW36" s="330"/>
      <c r="CX36" s="330"/>
      <c r="CY36" s="330"/>
      <c r="CZ36" s="330"/>
      <c r="DA36" s="330"/>
      <c r="DB36" s="330"/>
      <c r="DC36" s="330"/>
      <c r="DD36" s="330"/>
      <c r="DE36" s="330"/>
      <c r="DF36" s="330"/>
      <c r="DG36" s="330"/>
      <c r="DH36" s="330"/>
      <c r="DI36" s="330"/>
      <c r="DJ36" s="330"/>
      <c r="DK36" s="330"/>
      <c r="DL36" s="330"/>
      <c r="DM36" s="330"/>
      <c r="DN36" s="330"/>
      <c r="DO36" s="330"/>
      <c r="DP36" s="330"/>
      <c r="DQ36" s="330"/>
      <c r="DR36" s="330"/>
      <c r="DS36" s="330"/>
      <c r="DT36" s="330"/>
      <c r="DU36" s="330"/>
      <c r="DV36" s="330"/>
      <c r="DW36" s="330"/>
      <c r="DX36" s="330"/>
      <c r="DY36" s="330"/>
      <c r="DZ36" s="330"/>
      <c r="EA36" s="330"/>
      <c r="EB36" s="330"/>
      <c r="EC36" s="330"/>
      <c r="ED36" s="330"/>
      <c r="EE36" s="330"/>
      <c r="EF36" s="330"/>
      <c r="EG36" s="330"/>
      <c r="EH36" s="330"/>
      <c r="EI36" s="330"/>
      <c r="EJ36" s="330"/>
      <c r="EK36" s="330"/>
      <c r="EL36" s="330"/>
      <c r="EM36" s="330"/>
      <c r="EN36" s="330"/>
      <c r="EO36" s="330"/>
      <c r="EP36" s="330"/>
      <c r="EQ36" s="330"/>
      <c r="ER36" s="330"/>
      <c r="ES36" s="330"/>
      <c r="ET36" s="330"/>
      <c r="EU36" s="330"/>
      <c r="EV36" s="330"/>
      <c r="EW36" s="330"/>
      <c r="EX36" s="330"/>
      <c r="EY36" s="330"/>
      <c r="EZ36" s="330"/>
      <c r="FA36" s="330"/>
      <c r="FB36" s="330"/>
      <c r="FC36" s="330"/>
      <c r="FD36" s="330"/>
      <c r="FE36" s="330"/>
      <c r="FF36" s="330"/>
      <c r="FG36" s="330"/>
      <c r="FH36" s="330"/>
      <c r="FI36" s="330"/>
      <c r="FJ36" s="330"/>
      <c r="FK36" s="330"/>
      <c r="FL36" s="330"/>
      <c r="FM36" s="330"/>
      <c r="FN36" s="330"/>
      <c r="FO36" s="330"/>
      <c r="FP36" s="330"/>
      <c r="FQ36" s="330"/>
      <c r="FR36" s="330"/>
      <c r="FS36" s="330"/>
      <c r="FT36" s="330"/>
      <c r="FU36" s="330"/>
      <c r="FV36" s="330"/>
      <c r="FW36" s="330"/>
      <c r="FX36" s="330"/>
      <c r="FY36" s="330"/>
      <c r="FZ36" s="330"/>
      <c r="GA36" s="330"/>
      <c r="GB36" s="330"/>
      <c r="GC36" s="330"/>
      <c r="GD36" s="330"/>
      <c r="GE36" s="330"/>
      <c r="GF36" s="330"/>
      <c r="GG36" s="330"/>
      <c r="GH36" s="330"/>
      <c r="GI36" s="330"/>
      <c r="GJ36" s="330"/>
      <c r="GK36" s="330"/>
      <c r="GL36" s="330"/>
      <c r="GM36" s="330"/>
      <c r="GN36" s="330"/>
      <c r="GO36" s="330"/>
      <c r="GP36" s="330"/>
      <c r="GQ36" s="330"/>
      <c r="GR36" s="330"/>
      <c r="GS36" s="330"/>
      <c r="GT36" s="330"/>
      <c r="GU36" s="330"/>
      <c r="GV36" s="330"/>
      <c r="GW36" s="330"/>
      <c r="GX36" s="330"/>
      <c r="GY36" s="330"/>
      <c r="GZ36" s="330"/>
      <c r="HA36" s="330"/>
      <c r="HB36" s="330"/>
      <c r="HC36" s="330"/>
      <c r="HD36" s="330"/>
      <c r="HE36" s="330"/>
      <c r="HF36" s="330"/>
      <c r="HG36" s="330"/>
      <c r="HH36" s="330"/>
      <c r="HI36" s="330"/>
      <c r="HJ36" s="330"/>
      <c r="HK36" s="330"/>
      <c r="HL36" s="330"/>
      <c r="HM36" s="330"/>
      <c r="HN36" s="330"/>
      <c r="HO36" s="330"/>
      <c r="HP36" s="330"/>
      <c r="HQ36" s="330"/>
      <c r="HR36" s="330"/>
      <c r="HS36" s="330"/>
      <c r="HT36" s="330"/>
      <c r="HU36" s="330"/>
      <c r="HV36" s="330"/>
      <c r="HW36" s="330"/>
      <c r="HX36" s="330"/>
      <c r="HY36" s="330"/>
      <c r="HZ36" s="330"/>
      <c r="IA36" s="330"/>
      <c r="IB36" s="330"/>
      <c r="IC36" s="330"/>
      <c r="ID36" s="330"/>
      <c r="IE36" s="330"/>
      <c r="IF36" s="330"/>
      <c r="IG36" s="330"/>
      <c r="IH36" s="330"/>
      <c r="II36" s="330"/>
      <c r="IJ36" s="330"/>
      <c r="IK36" s="330"/>
      <c r="IL36" s="330"/>
      <c r="IM36" s="330"/>
      <c r="IN36" s="330"/>
      <c r="IO36" s="330"/>
      <c r="IP36" s="330"/>
      <c r="IQ36" s="330"/>
      <c r="IR36" s="330"/>
      <c r="IS36" s="330"/>
      <c r="IT36" s="330"/>
      <c r="IU36" s="330"/>
      <c r="IV36" s="330"/>
    </row>
    <row r="37" spans="1:256" s="182" customFormat="1" x14ac:dyDescent="0.2">
      <c r="A37" s="327" t="s">
        <v>273</v>
      </c>
      <c r="B37" s="327"/>
      <c r="C37" s="245"/>
      <c r="D37" s="328"/>
      <c r="E37" s="237"/>
      <c r="F37" s="276"/>
      <c r="G37" s="238"/>
      <c r="H37" s="329"/>
      <c r="I37" s="276"/>
      <c r="J37" s="238"/>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0"/>
      <c r="AL37" s="330"/>
      <c r="AM37" s="330"/>
      <c r="AN37" s="330"/>
      <c r="AO37" s="330"/>
      <c r="AP37" s="330"/>
      <c r="AQ37" s="330"/>
      <c r="AR37" s="330"/>
      <c r="AS37" s="330"/>
      <c r="AT37" s="330"/>
      <c r="AU37" s="330"/>
      <c r="AV37" s="330"/>
      <c r="AW37" s="330"/>
      <c r="AX37" s="330"/>
      <c r="AY37" s="330"/>
      <c r="AZ37" s="330"/>
      <c r="BA37" s="330"/>
      <c r="BB37" s="330"/>
      <c r="BC37" s="330"/>
      <c r="BD37" s="330"/>
      <c r="BE37" s="330"/>
      <c r="BF37" s="330"/>
      <c r="BG37" s="330"/>
      <c r="BH37" s="330"/>
      <c r="BI37" s="330"/>
      <c r="BJ37" s="330"/>
      <c r="BK37" s="330"/>
      <c r="BL37" s="330"/>
      <c r="BM37" s="330"/>
      <c r="BN37" s="330"/>
      <c r="BO37" s="330"/>
      <c r="BP37" s="330"/>
      <c r="BQ37" s="330"/>
      <c r="BR37" s="330"/>
      <c r="BS37" s="330"/>
      <c r="BT37" s="330"/>
      <c r="BU37" s="330"/>
      <c r="BV37" s="330"/>
      <c r="BW37" s="330"/>
      <c r="BX37" s="330"/>
      <c r="BY37" s="330"/>
      <c r="BZ37" s="330"/>
      <c r="CA37" s="330"/>
      <c r="CB37" s="330"/>
      <c r="CC37" s="330"/>
      <c r="CD37" s="330"/>
      <c r="CE37" s="330"/>
      <c r="CF37" s="330"/>
      <c r="CG37" s="330"/>
      <c r="CH37" s="330"/>
      <c r="CI37" s="330"/>
      <c r="CJ37" s="330"/>
      <c r="CK37" s="330"/>
      <c r="CL37" s="330"/>
      <c r="CM37" s="330"/>
      <c r="CN37" s="330"/>
      <c r="CO37" s="330"/>
      <c r="CP37" s="330"/>
      <c r="CQ37" s="330"/>
      <c r="CR37" s="330"/>
      <c r="CS37" s="330"/>
      <c r="CT37" s="330"/>
      <c r="CU37" s="330"/>
      <c r="CV37" s="330"/>
      <c r="CW37" s="330"/>
      <c r="CX37" s="330"/>
      <c r="CY37" s="330"/>
      <c r="CZ37" s="330"/>
      <c r="DA37" s="330"/>
      <c r="DB37" s="330"/>
      <c r="DC37" s="330"/>
      <c r="DD37" s="330"/>
      <c r="DE37" s="330"/>
      <c r="DF37" s="330"/>
      <c r="DG37" s="330"/>
      <c r="DH37" s="330"/>
      <c r="DI37" s="330"/>
      <c r="DJ37" s="330"/>
      <c r="DK37" s="330"/>
      <c r="DL37" s="330"/>
      <c r="DM37" s="330"/>
      <c r="DN37" s="330"/>
      <c r="DO37" s="330"/>
      <c r="DP37" s="330"/>
      <c r="DQ37" s="330"/>
      <c r="DR37" s="330"/>
      <c r="DS37" s="330"/>
      <c r="DT37" s="330"/>
      <c r="DU37" s="330"/>
      <c r="DV37" s="330"/>
      <c r="DW37" s="330"/>
      <c r="DX37" s="330"/>
      <c r="DY37" s="330"/>
      <c r="DZ37" s="330"/>
      <c r="EA37" s="330"/>
      <c r="EB37" s="330"/>
      <c r="EC37" s="330"/>
      <c r="ED37" s="330"/>
      <c r="EE37" s="330"/>
      <c r="EF37" s="330"/>
      <c r="EG37" s="330"/>
      <c r="EH37" s="330"/>
      <c r="EI37" s="330"/>
      <c r="EJ37" s="330"/>
      <c r="EK37" s="330"/>
      <c r="EL37" s="330"/>
      <c r="EM37" s="330"/>
      <c r="EN37" s="330"/>
      <c r="EO37" s="330"/>
      <c r="EP37" s="330"/>
      <c r="EQ37" s="330"/>
      <c r="ER37" s="330"/>
      <c r="ES37" s="330"/>
      <c r="ET37" s="330"/>
      <c r="EU37" s="330"/>
      <c r="EV37" s="330"/>
      <c r="EW37" s="330"/>
      <c r="EX37" s="330"/>
      <c r="EY37" s="330"/>
      <c r="EZ37" s="330"/>
      <c r="FA37" s="330"/>
      <c r="FB37" s="330"/>
      <c r="FC37" s="330"/>
      <c r="FD37" s="330"/>
      <c r="FE37" s="330"/>
      <c r="FF37" s="330"/>
      <c r="FG37" s="330"/>
      <c r="FH37" s="330"/>
      <c r="FI37" s="330"/>
      <c r="FJ37" s="330"/>
      <c r="FK37" s="330"/>
      <c r="FL37" s="330"/>
      <c r="FM37" s="330"/>
      <c r="FN37" s="330"/>
      <c r="FO37" s="330"/>
      <c r="FP37" s="330"/>
      <c r="FQ37" s="330"/>
      <c r="FR37" s="330"/>
      <c r="FS37" s="330"/>
      <c r="FT37" s="330"/>
      <c r="FU37" s="330"/>
      <c r="FV37" s="330"/>
      <c r="FW37" s="330"/>
      <c r="FX37" s="330"/>
      <c r="FY37" s="330"/>
      <c r="FZ37" s="330"/>
      <c r="GA37" s="330"/>
      <c r="GB37" s="330"/>
      <c r="GC37" s="330"/>
      <c r="GD37" s="330"/>
      <c r="GE37" s="330"/>
      <c r="GF37" s="330"/>
      <c r="GG37" s="330"/>
      <c r="GH37" s="330"/>
      <c r="GI37" s="330"/>
      <c r="GJ37" s="330"/>
      <c r="GK37" s="330"/>
      <c r="GL37" s="330"/>
      <c r="GM37" s="330"/>
      <c r="GN37" s="330"/>
      <c r="GO37" s="330"/>
      <c r="GP37" s="330"/>
      <c r="GQ37" s="330"/>
      <c r="GR37" s="330"/>
      <c r="GS37" s="330"/>
      <c r="GT37" s="330"/>
      <c r="GU37" s="330"/>
      <c r="GV37" s="330"/>
      <c r="GW37" s="330"/>
      <c r="GX37" s="330"/>
      <c r="GY37" s="330"/>
      <c r="GZ37" s="330"/>
      <c r="HA37" s="330"/>
      <c r="HB37" s="330"/>
      <c r="HC37" s="330"/>
      <c r="HD37" s="330"/>
      <c r="HE37" s="330"/>
      <c r="HF37" s="330"/>
      <c r="HG37" s="330"/>
      <c r="HH37" s="330"/>
      <c r="HI37" s="330"/>
      <c r="HJ37" s="330"/>
      <c r="HK37" s="330"/>
      <c r="HL37" s="330"/>
      <c r="HM37" s="330"/>
      <c r="HN37" s="330"/>
      <c r="HO37" s="330"/>
      <c r="HP37" s="330"/>
      <c r="HQ37" s="330"/>
      <c r="HR37" s="330"/>
      <c r="HS37" s="330"/>
      <c r="HT37" s="330"/>
      <c r="HU37" s="330"/>
      <c r="HV37" s="330"/>
      <c r="HW37" s="330"/>
      <c r="HX37" s="330"/>
      <c r="HY37" s="330"/>
      <c r="HZ37" s="330"/>
      <c r="IA37" s="330"/>
      <c r="IB37" s="330"/>
      <c r="IC37" s="330"/>
      <c r="ID37" s="330"/>
      <c r="IE37" s="330"/>
      <c r="IF37" s="330"/>
      <c r="IG37" s="330"/>
      <c r="IH37" s="330"/>
      <c r="II37" s="330"/>
      <c r="IJ37" s="330"/>
      <c r="IK37" s="330"/>
      <c r="IL37" s="330"/>
      <c r="IM37" s="330"/>
      <c r="IN37" s="330"/>
      <c r="IO37" s="330"/>
      <c r="IP37" s="330"/>
      <c r="IQ37" s="330"/>
      <c r="IR37" s="330"/>
      <c r="IS37" s="330"/>
      <c r="IT37" s="330"/>
      <c r="IU37" s="330"/>
      <c r="IV37" s="330"/>
    </row>
    <row r="38" spans="1:256" s="182" customFormat="1" ht="25.5" x14ac:dyDescent="0.2">
      <c r="A38" s="327" t="s">
        <v>273</v>
      </c>
      <c r="B38" s="327" t="s">
        <v>33</v>
      </c>
      <c r="C38" s="245" t="s">
        <v>279</v>
      </c>
      <c r="D38" s="328"/>
      <c r="E38" s="237">
        <v>1</v>
      </c>
      <c r="F38" s="276"/>
      <c r="G38" s="238">
        <f>E38*F38</f>
        <v>0</v>
      </c>
      <c r="H38" s="329"/>
      <c r="I38" s="276"/>
      <c r="J38" s="238"/>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330"/>
      <c r="BB38" s="330"/>
      <c r="BC38" s="330"/>
      <c r="BD38" s="330"/>
      <c r="BE38" s="330"/>
      <c r="BF38" s="330"/>
      <c r="BG38" s="330"/>
      <c r="BH38" s="330"/>
      <c r="BI38" s="330"/>
      <c r="BJ38" s="330"/>
      <c r="BK38" s="330"/>
      <c r="BL38" s="330"/>
      <c r="BM38" s="330"/>
      <c r="BN38" s="330"/>
      <c r="BO38" s="330"/>
      <c r="BP38" s="330"/>
      <c r="BQ38" s="330"/>
      <c r="BR38" s="330"/>
      <c r="BS38" s="330"/>
      <c r="BT38" s="330"/>
      <c r="BU38" s="330"/>
      <c r="BV38" s="330"/>
      <c r="BW38" s="330"/>
      <c r="BX38" s="330"/>
      <c r="BY38" s="330"/>
      <c r="BZ38" s="330"/>
      <c r="CA38" s="330"/>
      <c r="CB38" s="330"/>
      <c r="CC38" s="330"/>
      <c r="CD38" s="330"/>
      <c r="CE38" s="330"/>
      <c r="CF38" s="330"/>
      <c r="CG38" s="330"/>
      <c r="CH38" s="330"/>
      <c r="CI38" s="330"/>
      <c r="CJ38" s="330"/>
      <c r="CK38" s="330"/>
      <c r="CL38" s="330"/>
      <c r="CM38" s="330"/>
      <c r="CN38" s="330"/>
      <c r="CO38" s="330"/>
      <c r="CP38" s="330"/>
      <c r="CQ38" s="330"/>
      <c r="CR38" s="330"/>
      <c r="CS38" s="330"/>
      <c r="CT38" s="330"/>
      <c r="CU38" s="330"/>
      <c r="CV38" s="330"/>
      <c r="CW38" s="330"/>
      <c r="CX38" s="330"/>
      <c r="CY38" s="330"/>
      <c r="CZ38" s="330"/>
      <c r="DA38" s="330"/>
      <c r="DB38" s="330"/>
      <c r="DC38" s="330"/>
      <c r="DD38" s="330"/>
      <c r="DE38" s="330"/>
      <c r="DF38" s="330"/>
      <c r="DG38" s="330"/>
      <c r="DH38" s="330"/>
      <c r="DI38" s="330"/>
      <c r="DJ38" s="330"/>
      <c r="DK38" s="330"/>
      <c r="DL38" s="330"/>
      <c r="DM38" s="330"/>
      <c r="DN38" s="330"/>
      <c r="DO38" s="330"/>
      <c r="DP38" s="330"/>
      <c r="DQ38" s="330"/>
      <c r="DR38" s="330"/>
      <c r="DS38" s="330"/>
      <c r="DT38" s="330"/>
      <c r="DU38" s="330"/>
      <c r="DV38" s="330"/>
      <c r="DW38" s="330"/>
      <c r="DX38" s="330"/>
      <c r="DY38" s="330"/>
      <c r="DZ38" s="330"/>
      <c r="EA38" s="330"/>
      <c r="EB38" s="330"/>
      <c r="EC38" s="330"/>
      <c r="ED38" s="330"/>
      <c r="EE38" s="330"/>
      <c r="EF38" s="330"/>
      <c r="EG38" s="330"/>
      <c r="EH38" s="330"/>
      <c r="EI38" s="330"/>
      <c r="EJ38" s="330"/>
      <c r="EK38" s="330"/>
      <c r="EL38" s="330"/>
      <c r="EM38" s="330"/>
      <c r="EN38" s="330"/>
      <c r="EO38" s="330"/>
      <c r="EP38" s="330"/>
      <c r="EQ38" s="330"/>
      <c r="ER38" s="330"/>
      <c r="ES38" s="330"/>
      <c r="ET38" s="330"/>
      <c r="EU38" s="330"/>
      <c r="EV38" s="330"/>
      <c r="EW38" s="330"/>
      <c r="EX38" s="330"/>
      <c r="EY38" s="330"/>
      <c r="EZ38" s="330"/>
      <c r="FA38" s="330"/>
      <c r="FB38" s="330"/>
      <c r="FC38" s="330"/>
      <c r="FD38" s="330"/>
      <c r="FE38" s="330"/>
      <c r="FF38" s="330"/>
      <c r="FG38" s="330"/>
      <c r="FH38" s="330"/>
      <c r="FI38" s="330"/>
      <c r="FJ38" s="330"/>
      <c r="FK38" s="330"/>
      <c r="FL38" s="330"/>
      <c r="FM38" s="330"/>
      <c r="FN38" s="330"/>
      <c r="FO38" s="330"/>
      <c r="FP38" s="330"/>
      <c r="FQ38" s="330"/>
      <c r="FR38" s="330"/>
      <c r="FS38" s="330"/>
      <c r="FT38" s="330"/>
      <c r="FU38" s="330"/>
      <c r="FV38" s="330"/>
      <c r="FW38" s="330"/>
      <c r="FX38" s="330"/>
      <c r="FY38" s="330"/>
      <c r="FZ38" s="330"/>
      <c r="GA38" s="330"/>
      <c r="GB38" s="330"/>
      <c r="GC38" s="330"/>
      <c r="GD38" s="330"/>
      <c r="GE38" s="330"/>
      <c r="GF38" s="330"/>
      <c r="GG38" s="330"/>
      <c r="GH38" s="330"/>
      <c r="GI38" s="330"/>
      <c r="GJ38" s="330"/>
      <c r="GK38" s="330"/>
      <c r="GL38" s="330"/>
      <c r="GM38" s="330"/>
      <c r="GN38" s="330"/>
      <c r="GO38" s="330"/>
      <c r="GP38" s="330"/>
      <c r="GQ38" s="330"/>
      <c r="GR38" s="330"/>
      <c r="GS38" s="330"/>
      <c r="GT38" s="330"/>
      <c r="GU38" s="330"/>
      <c r="GV38" s="330"/>
      <c r="GW38" s="330"/>
      <c r="GX38" s="330"/>
      <c r="GY38" s="330"/>
      <c r="GZ38" s="330"/>
      <c r="HA38" s="330"/>
      <c r="HB38" s="330"/>
      <c r="HC38" s="330"/>
      <c r="HD38" s="330"/>
      <c r="HE38" s="330"/>
      <c r="HF38" s="330"/>
      <c r="HG38" s="330"/>
      <c r="HH38" s="330"/>
      <c r="HI38" s="330"/>
      <c r="HJ38" s="330"/>
      <c r="HK38" s="330"/>
      <c r="HL38" s="330"/>
      <c r="HM38" s="330"/>
      <c r="HN38" s="330"/>
      <c r="HO38" s="330"/>
      <c r="HP38" s="330"/>
      <c r="HQ38" s="330"/>
      <c r="HR38" s="330"/>
      <c r="HS38" s="330"/>
      <c r="HT38" s="330"/>
      <c r="HU38" s="330"/>
      <c r="HV38" s="330"/>
      <c r="HW38" s="330"/>
      <c r="HX38" s="330"/>
      <c r="HY38" s="330"/>
      <c r="HZ38" s="330"/>
      <c r="IA38" s="330"/>
      <c r="IB38" s="330"/>
      <c r="IC38" s="330"/>
      <c r="ID38" s="330"/>
      <c r="IE38" s="330"/>
      <c r="IF38" s="330"/>
      <c r="IG38" s="330"/>
      <c r="IH38" s="330"/>
      <c r="II38" s="330"/>
      <c r="IJ38" s="330"/>
      <c r="IK38" s="330"/>
      <c r="IL38" s="330"/>
      <c r="IM38" s="330"/>
      <c r="IN38" s="330"/>
      <c r="IO38" s="330"/>
      <c r="IP38" s="330"/>
      <c r="IQ38" s="330"/>
      <c r="IR38" s="330"/>
      <c r="IS38" s="330"/>
      <c r="IT38" s="330"/>
      <c r="IU38" s="330"/>
      <c r="IV38" s="330"/>
    </row>
    <row r="39" spans="1:256" s="182" customFormat="1" x14ac:dyDescent="0.2">
      <c r="A39" s="327" t="s">
        <v>273</v>
      </c>
      <c r="B39" s="327"/>
      <c r="C39" s="245"/>
      <c r="D39" s="328"/>
      <c r="E39" s="237"/>
      <c r="F39" s="276"/>
      <c r="G39" s="238"/>
      <c r="H39" s="329"/>
      <c r="I39" s="276"/>
      <c r="J39" s="238"/>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330"/>
      <c r="AM39" s="330"/>
      <c r="AN39" s="330"/>
      <c r="AO39" s="330"/>
      <c r="AP39" s="330"/>
      <c r="AQ39" s="330"/>
      <c r="AR39" s="330"/>
      <c r="AS39" s="330"/>
      <c r="AT39" s="330"/>
      <c r="AU39" s="330"/>
      <c r="AV39" s="330"/>
      <c r="AW39" s="330"/>
      <c r="AX39" s="330"/>
      <c r="AY39" s="330"/>
      <c r="AZ39" s="330"/>
      <c r="BA39" s="330"/>
      <c r="BB39" s="330"/>
      <c r="BC39" s="330"/>
      <c r="BD39" s="330"/>
      <c r="BE39" s="330"/>
      <c r="BF39" s="330"/>
      <c r="BG39" s="330"/>
      <c r="BH39" s="330"/>
      <c r="BI39" s="330"/>
      <c r="BJ39" s="330"/>
      <c r="BK39" s="330"/>
      <c r="BL39" s="330"/>
      <c r="BM39" s="330"/>
      <c r="BN39" s="330"/>
      <c r="BO39" s="330"/>
      <c r="BP39" s="330"/>
      <c r="BQ39" s="330"/>
      <c r="BR39" s="330"/>
      <c r="BS39" s="330"/>
      <c r="BT39" s="330"/>
      <c r="BU39" s="330"/>
      <c r="BV39" s="330"/>
      <c r="BW39" s="330"/>
      <c r="BX39" s="330"/>
      <c r="BY39" s="330"/>
      <c r="BZ39" s="330"/>
      <c r="CA39" s="330"/>
      <c r="CB39" s="330"/>
      <c r="CC39" s="330"/>
      <c r="CD39" s="330"/>
      <c r="CE39" s="330"/>
      <c r="CF39" s="330"/>
      <c r="CG39" s="330"/>
      <c r="CH39" s="330"/>
      <c r="CI39" s="330"/>
      <c r="CJ39" s="330"/>
      <c r="CK39" s="330"/>
      <c r="CL39" s="330"/>
      <c r="CM39" s="330"/>
      <c r="CN39" s="330"/>
      <c r="CO39" s="330"/>
      <c r="CP39" s="330"/>
      <c r="CQ39" s="330"/>
      <c r="CR39" s="330"/>
      <c r="CS39" s="330"/>
      <c r="CT39" s="330"/>
      <c r="CU39" s="330"/>
      <c r="CV39" s="330"/>
      <c r="CW39" s="330"/>
      <c r="CX39" s="330"/>
      <c r="CY39" s="330"/>
      <c r="CZ39" s="330"/>
      <c r="DA39" s="330"/>
      <c r="DB39" s="330"/>
      <c r="DC39" s="330"/>
      <c r="DD39" s="330"/>
      <c r="DE39" s="330"/>
      <c r="DF39" s="330"/>
      <c r="DG39" s="330"/>
      <c r="DH39" s="330"/>
      <c r="DI39" s="330"/>
      <c r="DJ39" s="330"/>
      <c r="DK39" s="330"/>
      <c r="DL39" s="330"/>
      <c r="DM39" s="330"/>
      <c r="DN39" s="330"/>
      <c r="DO39" s="330"/>
      <c r="DP39" s="330"/>
      <c r="DQ39" s="330"/>
      <c r="DR39" s="330"/>
      <c r="DS39" s="330"/>
      <c r="DT39" s="330"/>
      <c r="DU39" s="330"/>
      <c r="DV39" s="330"/>
      <c r="DW39" s="330"/>
      <c r="DX39" s="330"/>
      <c r="DY39" s="330"/>
      <c r="DZ39" s="330"/>
      <c r="EA39" s="330"/>
      <c r="EB39" s="330"/>
      <c r="EC39" s="330"/>
      <c r="ED39" s="330"/>
      <c r="EE39" s="330"/>
      <c r="EF39" s="330"/>
      <c r="EG39" s="330"/>
      <c r="EH39" s="330"/>
      <c r="EI39" s="330"/>
      <c r="EJ39" s="330"/>
      <c r="EK39" s="330"/>
      <c r="EL39" s="330"/>
      <c r="EM39" s="330"/>
      <c r="EN39" s="330"/>
      <c r="EO39" s="330"/>
      <c r="EP39" s="330"/>
      <c r="EQ39" s="330"/>
      <c r="ER39" s="330"/>
      <c r="ES39" s="330"/>
      <c r="ET39" s="330"/>
      <c r="EU39" s="330"/>
      <c r="EV39" s="330"/>
      <c r="EW39" s="330"/>
      <c r="EX39" s="330"/>
      <c r="EY39" s="330"/>
      <c r="EZ39" s="330"/>
      <c r="FA39" s="330"/>
      <c r="FB39" s="330"/>
      <c r="FC39" s="330"/>
      <c r="FD39" s="330"/>
      <c r="FE39" s="330"/>
      <c r="FF39" s="330"/>
      <c r="FG39" s="330"/>
      <c r="FH39" s="330"/>
      <c r="FI39" s="330"/>
      <c r="FJ39" s="330"/>
      <c r="FK39" s="330"/>
      <c r="FL39" s="330"/>
      <c r="FM39" s="330"/>
      <c r="FN39" s="330"/>
      <c r="FO39" s="330"/>
      <c r="FP39" s="330"/>
      <c r="FQ39" s="330"/>
      <c r="FR39" s="330"/>
      <c r="FS39" s="330"/>
      <c r="FT39" s="330"/>
      <c r="FU39" s="330"/>
      <c r="FV39" s="330"/>
      <c r="FW39" s="330"/>
      <c r="FX39" s="330"/>
      <c r="FY39" s="330"/>
      <c r="FZ39" s="330"/>
      <c r="GA39" s="330"/>
      <c r="GB39" s="330"/>
      <c r="GC39" s="330"/>
      <c r="GD39" s="330"/>
      <c r="GE39" s="330"/>
      <c r="GF39" s="330"/>
      <c r="GG39" s="330"/>
      <c r="GH39" s="330"/>
      <c r="GI39" s="330"/>
      <c r="GJ39" s="330"/>
      <c r="GK39" s="330"/>
      <c r="GL39" s="330"/>
      <c r="GM39" s="330"/>
      <c r="GN39" s="330"/>
      <c r="GO39" s="330"/>
      <c r="GP39" s="330"/>
      <c r="GQ39" s="330"/>
      <c r="GR39" s="330"/>
      <c r="GS39" s="330"/>
      <c r="GT39" s="330"/>
      <c r="GU39" s="330"/>
      <c r="GV39" s="330"/>
      <c r="GW39" s="330"/>
      <c r="GX39" s="330"/>
      <c r="GY39" s="330"/>
      <c r="GZ39" s="330"/>
      <c r="HA39" s="330"/>
      <c r="HB39" s="330"/>
      <c r="HC39" s="330"/>
      <c r="HD39" s="330"/>
      <c r="HE39" s="330"/>
      <c r="HF39" s="330"/>
      <c r="HG39" s="330"/>
      <c r="HH39" s="330"/>
      <c r="HI39" s="330"/>
      <c r="HJ39" s="330"/>
      <c r="HK39" s="330"/>
      <c r="HL39" s="330"/>
      <c r="HM39" s="330"/>
      <c r="HN39" s="330"/>
      <c r="HO39" s="330"/>
      <c r="HP39" s="330"/>
      <c r="HQ39" s="330"/>
      <c r="HR39" s="330"/>
      <c r="HS39" s="330"/>
      <c r="HT39" s="330"/>
      <c r="HU39" s="330"/>
      <c r="HV39" s="330"/>
      <c r="HW39" s="330"/>
      <c r="HX39" s="330"/>
      <c r="HY39" s="330"/>
      <c r="HZ39" s="330"/>
      <c r="IA39" s="330"/>
      <c r="IB39" s="330"/>
      <c r="IC39" s="330"/>
      <c r="ID39" s="330"/>
      <c r="IE39" s="330"/>
      <c r="IF39" s="330"/>
      <c r="IG39" s="330"/>
      <c r="IH39" s="330"/>
      <c r="II39" s="330"/>
      <c r="IJ39" s="330"/>
      <c r="IK39" s="330"/>
      <c r="IL39" s="330"/>
      <c r="IM39" s="330"/>
      <c r="IN39" s="330"/>
      <c r="IO39" s="330"/>
      <c r="IP39" s="330"/>
      <c r="IQ39" s="330"/>
      <c r="IR39" s="330"/>
      <c r="IS39" s="330"/>
      <c r="IT39" s="330"/>
      <c r="IU39" s="330"/>
      <c r="IV39" s="330"/>
    </row>
    <row r="40" spans="1:256" s="182" customFormat="1" ht="25.5" x14ac:dyDescent="0.2">
      <c r="A40" s="327" t="s">
        <v>273</v>
      </c>
      <c r="B40" s="327" t="s">
        <v>33</v>
      </c>
      <c r="C40" s="182" t="s">
        <v>280</v>
      </c>
      <c r="D40" s="328"/>
      <c r="E40" s="237">
        <v>1</v>
      </c>
      <c r="F40" s="276"/>
      <c r="G40" s="238">
        <f>E40*F40</f>
        <v>0</v>
      </c>
      <c r="H40" s="329"/>
      <c r="I40" s="276"/>
      <c r="J40" s="238"/>
      <c r="K40" s="242"/>
      <c r="L40" s="197"/>
      <c r="M40" s="331"/>
      <c r="N40" s="331"/>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2"/>
      <c r="AL40" s="332"/>
      <c r="AM40" s="332"/>
      <c r="AN40" s="332"/>
      <c r="AO40" s="332"/>
      <c r="AP40" s="332"/>
      <c r="AQ40" s="332"/>
      <c r="AR40" s="332"/>
      <c r="AS40" s="332"/>
      <c r="AT40" s="332"/>
      <c r="AU40" s="332"/>
      <c r="AV40" s="332"/>
      <c r="AW40" s="332"/>
      <c r="AX40" s="332"/>
      <c r="AY40" s="332"/>
      <c r="AZ40" s="332"/>
      <c r="BA40" s="332"/>
      <c r="BB40" s="332"/>
      <c r="BC40" s="332"/>
      <c r="BD40" s="332"/>
      <c r="BE40" s="332"/>
      <c r="BF40" s="332"/>
      <c r="BG40" s="332"/>
      <c r="BH40" s="332"/>
      <c r="BI40" s="332"/>
      <c r="BJ40" s="332"/>
      <c r="BK40" s="332"/>
      <c r="BL40" s="332"/>
      <c r="BM40" s="332"/>
      <c r="BN40" s="332"/>
      <c r="BO40" s="332"/>
      <c r="BP40" s="332"/>
      <c r="BQ40" s="332"/>
      <c r="BR40" s="332"/>
      <c r="BS40" s="332"/>
      <c r="BT40" s="332"/>
      <c r="BU40" s="332"/>
      <c r="BV40" s="332"/>
      <c r="BW40" s="332"/>
      <c r="BX40" s="332"/>
      <c r="BY40" s="332"/>
      <c r="BZ40" s="332"/>
      <c r="CA40" s="332"/>
      <c r="CB40" s="332"/>
      <c r="CC40" s="332"/>
      <c r="CD40" s="332"/>
      <c r="CE40" s="332"/>
      <c r="CF40" s="332"/>
      <c r="CG40" s="332"/>
      <c r="CH40" s="332"/>
      <c r="CI40" s="332"/>
      <c r="CJ40" s="332"/>
      <c r="CK40" s="332"/>
      <c r="CL40" s="332"/>
      <c r="CM40" s="332"/>
      <c r="CN40" s="332"/>
      <c r="CO40" s="332"/>
      <c r="CP40" s="332"/>
      <c r="CQ40" s="332"/>
      <c r="CR40" s="332"/>
      <c r="CS40" s="332"/>
      <c r="CT40" s="332"/>
      <c r="CU40" s="332"/>
      <c r="CV40" s="332"/>
      <c r="CW40" s="332"/>
      <c r="CX40" s="332"/>
      <c r="CY40" s="332"/>
      <c r="CZ40" s="332"/>
      <c r="DA40" s="332"/>
      <c r="DB40" s="332"/>
      <c r="DC40" s="332"/>
      <c r="DD40" s="332"/>
      <c r="DE40" s="332"/>
      <c r="DF40" s="332"/>
      <c r="DG40" s="332"/>
      <c r="DH40" s="332"/>
      <c r="DI40" s="332"/>
      <c r="DJ40" s="332"/>
      <c r="DK40" s="332"/>
      <c r="DL40" s="332"/>
      <c r="DM40" s="332"/>
      <c r="DN40" s="332"/>
      <c r="DO40" s="332"/>
      <c r="DP40" s="332"/>
      <c r="DQ40" s="332"/>
      <c r="DR40" s="332"/>
      <c r="DS40" s="332"/>
      <c r="DT40" s="332"/>
      <c r="DU40" s="332"/>
      <c r="DV40" s="332"/>
      <c r="DW40" s="332"/>
      <c r="DX40" s="332"/>
      <c r="DY40" s="332"/>
      <c r="DZ40" s="332"/>
      <c r="EA40" s="332"/>
      <c r="EB40" s="332"/>
      <c r="EC40" s="332"/>
      <c r="ED40" s="332"/>
      <c r="EE40" s="332"/>
      <c r="EF40" s="332"/>
      <c r="EG40" s="332"/>
      <c r="EH40" s="332"/>
      <c r="EI40" s="332"/>
      <c r="EJ40" s="332"/>
      <c r="EK40" s="332"/>
      <c r="EL40" s="332"/>
      <c r="EM40" s="332"/>
      <c r="EN40" s="332"/>
      <c r="EO40" s="332"/>
      <c r="EP40" s="332"/>
      <c r="EQ40" s="332"/>
      <c r="ER40" s="332"/>
      <c r="ES40" s="332"/>
      <c r="ET40" s="332"/>
      <c r="EU40" s="332"/>
      <c r="EV40" s="332"/>
      <c r="EW40" s="332"/>
      <c r="EX40" s="332"/>
      <c r="EY40" s="332"/>
      <c r="EZ40" s="332"/>
      <c r="FA40" s="332"/>
      <c r="FB40" s="332"/>
      <c r="FC40" s="332"/>
      <c r="FD40" s="332"/>
      <c r="FE40" s="332"/>
      <c r="FF40" s="332"/>
      <c r="FG40" s="332"/>
      <c r="FH40" s="332"/>
      <c r="FI40" s="332"/>
      <c r="FJ40" s="332"/>
      <c r="FK40" s="332"/>
      <c r="FL40" s="332"/>
      <c r="FM40" s="332"/>
      <c r="FN40" s="332"/>
      <c r="FO40" s="332"/>
      <c r="FP40" s="332"/>
      <c r="FQ40" s="332"/>
      <c r="FR40" s="332"/>
      <c r="FS40" s="332"/>
      <c r="FT40" s="332"/>
      <c r="FU40" s="332"/>
      <c r="FV40" s="332"/>
      <c r="FW40" s="332"/>
      <c r="FX40" s="332"/>
      <c r="FY40" s="332"/>
      <c r="FZ40" s="332"/>
      <c r="GA40" s="332"/>
      <c r="GB40" s="332"/>
      <c r="GC40" s="332"/>
      <c r="GD40" s="332"/>
      <c r="GE40" s="332"/>
      <c r="GF40" s="332"/>
      <c r="GG40" s="332"/>
      <c r="GH40" s="332"/>
      <c r="GI40" s="332"/>
      <c r="GJ40" s="332"/>
      <c r="GK40" s="332"/>
      <c r="GL40" s="332"/>
      <c r="GM40" s="332"/>
      <c r="GN40" s="332"/>
      <c r="GO40" s="332"/>
      <c r="GP40" s="332"/>
      <c r="GQ40" s="332"/>
      <c r="GR40" s="332"/>
      <c r="GS40" s="332"/>
      <c r="GT40" s="332"/>
      <c r="GU40" s="332"/>
      <c r="GV40" s="332"/>
      <c r="GW40" s="332"/>
      <c r="GX40" s="332"/>
      <c r="GY40" s="332"/>
      <c r="GZ40" s="332"/>
      <c r="HA40" s="332"/>
      <c r="HB40" s="332"/>
      <c r="HC40" s="332"/>
      <c r="HD40" s="332"/>
      <c r="HE40" s="332"/>
      <c r="HF40" s="332"/>
      <c r="HG40" s="332"/>
      <c r="HH40" s="332"/>
      <c r="HI40" s="332"/>
      <c r="HJ40" s="332"/>
      <c r="HK40" s="332"/>
      <c r="HL40" s="332"/>
      <c r="HM40" s="332"/>
      <c r="HN40" s="332"/>
      <c r="HO40" s="332"/>
      <c r="HP40" s="332"/>
      <c r="HQ40" s="332"/>
      <c r="HR40" s="332"/>
      <c r="HS40" s="332"/>
      <c r="HT40" s="332"/>
      <c r="HU40" s="332"/>
      <c r="HV40" s="332"/>
      <c r="HW40" s="332"/>
      <c r="HX40" s="332"/>
      <c r="HY40" s="332"/>
      <c r="HZ40" s="332"/>
      <c r="IA40" s="332"/>
      <c r="IB40" s="332"/>
      <c r="IC40" s="332"/>
      <c r="ID40" s="332"/>
      <c r="IE40" s="332"/>
      <c r="IF40" s="332"/>
      <c r="IG40" s="332"/>
      <c r="IH40" s="332"/>
      <c r="II40" s="332"/>
      <c r="IJ40" s="332"/>
      <c r="IK40" s="332"/>
      <c r="IL40" s="332"/>
      <c r="IM40" s="332"/>
      <c r="IN40" s="332"/>
      <c r="IO40" s="332"/>
      <c r="IP40" s="332"/>
      <c r="IQ40" s="332"/>
      <c r="IR40" s="332"/>
      <c r="IS40" s="332"/>
      <c r="IT40" s="332"/>
      <c r="IU40" s="332"/>
      <c r="IV40" s="332"/>
    </row>
    <row r="41" spans="1:256" s="182" customFormat="1" x14ac:dyDescent="0.2">
      <c r="A41" s="327" t="s">
        <v>273</v>
      </c>
      <c r="B41" s="327"/>
      <c r="D41" s="328"/>
      <c r="E41" s="237"/>
      <c r="F41" s="276"/>
      <c r="G41" s="238"/>
      <c r="H41" s="329"/>
      <c r="I41" s="276"/>
      <c r="J41" s="238"/>
      <c r="K41" s="242"/>
      <c r="L41" s="197"/>
      <c r="M41" s="331"/>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2"/>
      <c r="AN41" s="332"/>
      <c r="AO41" s="332"/>
      <c r="AP41" s="332"/>
      <c r="AQ41" s="332"/>
      <c r="AR41" s="332"/>
      <c r="AS41" s="332"/>
      <c r="AT41" s="332"/>
      <c r="AU41" s="332"/>
      <c r="AV41" s="332"/>
      <c r="AW41" s="332"/>
      <c r="AX41" s="332"/>
      <c r="AY41" s="332"/>
      <c r="AZ41" s="332"/>
      <c r="BA41" s="332"/>
      <c r="BB41" s="332"/>
      <c r="BC41" s="332"/>
      <c r="BD41" s="332"/>
      <c r="BE41" s="332"/>
      <c r="BF41" s="332"/>
      <c r="BG41" s="332"/>
      <c r="BH41" s="332"/>
      <c r="BI41" s="332"/>
      <c r="BJ41" s="332"/>
      <c r="BK41" s="332"/>
      <c r="BL41" s="332"/>
      <c r="BM41" s="332"/>
      <c r="BN41" s="332"/>
      <c r="BO41" s="332"/>
      <c r="BP41" s="332"/>
      <c r="BQ41" s="332"/>
      <c r="BR41" s="332"/>
      <c r="BS41" s="332"/>
      <c r="BT41" s="332"/>
      <c r="BU41" s="332"/>
      <c r="BV41" s="332"/>
      <c r="BW41" s="332"/>
      <c r="BX41" s="332"/>
      <c r="BY41" s="332"/>
      <c r="BZ41" s="332"/>
      <c r="CA41" s="332"/>
      <c r="CB41" s="332"/>
      <c r="CC41" s="332"/>
      <c r="CD41" s="332"/>
      <c r="CE41" s="332"/>
      <c r="CF41" s="332"/>
      <c r="CG41" s="332"/>
      <c r="CH41" s="332"/>
      <c r="CI41" s="332"/>
      <c r="CJ41" s="332"/>
      <c r="CK41" s="332"/>
      <c r="CL41" s="332"/>
      <c r="CM41" s="332"/>
      <c r="CN41" s="332"/>
      <c r="CO41" s="332"/>
      <c r="CP41" s="332"/>
      <c r="CQ41" s="332"/>
      <c r="CR41" s="332"/>
      <c r="CS41" s="332"/>
      <c r="CT41" s="332"/>
      <c r="CU41" s="332"/>
      <c r="CV41" s="332"/>
      <c r="CW41" s="332"/>
      <c r="CX41" s="332"/>
      <c r="CY41" s="332"/>
      <c r="CZ41" s="332"/>
      <c r="DA41" s="332"/>
      <c r="DB41" s="332"/>
      <c r="DC41" s="332"/>
      <c r="DD41" s="332"/>
      <c r="DE41" s="332"/>
      <c r="DF41" s="332"/>
      <c r="DG41" s="332"/>
      <c r="DH41" s="332"/>
      <c r="DI41" s="332"/>
      <c r="DJ41" s="332"/>
      <c r="DK41" s="332"/>
      <c r="DL41" s="332"/>
      <c r="DM41" s="332"/>
      <c r="DN41" s="332"/>
      <c r="DO41" s="332"/>
      <c r="DP41" s="332"/>
      <c r="DQ41" s="332"/>
      <c r="DR41" s="332"/>
      <c r="DS41" s="332"/>
      <c r="DT41" s="332"/>
      <c r="DU41" s="332"/>
      <c r="DV41" s="332"/>
      <c r="DW41" s="332"/>
      <c r="DX41" s="332"/>
      <c r="DY41" s="332"/>
      <c r="DZ41" s="332"/>
      <c r="EA41" s="332"/>
      <c r="EB41" s="332"/>
      <c r="EC41" s="332"/>
      <c r="ED41" s="332"/>
      <c r="EE41" s="332"/>
      <c r="EF41" s="332"/>
      <c r="EG41" s="332"/>
      <c r="EH41" s="332"/>
      <c r="EI41" s="332"/>
      <c r="EJ41" s="332"/>
      <c r="EK41" s="332"/>
      <c r="EL41" s="332"/>
      <c r="EM41" s="332"/>
      <c r="EN41" s="332"/>
      <c r="EO41" s="332"/>
      <c r="EP41" s="332"/>
      <c r="EQ41" s="332"/>
      <c r="ER41" s="332"/>
      <c r="ES41" s="332"/>
      <c r="ET41" s="332"/>
      <c r="EU41" s="332"/>
      <c r="EV41" s="332"/>
      <c r="EW41" s="332"/>
      <c r="EX41" s="332"/>
      <c r="EY41" s="332"/>
      <c r="EZ41" s="332"/>
      <c r="FA41" s="332"/>
      <c r="FB41" s="332"/>
      <c r="FC41" s="332"/>
      <c r="FD41" s="332"/>
      <c r="FE41" s="332"/>
      <c r="FF41" s="332"/>
      <c r="FG41" s="332"/>
      <c r="FH41" s="332"/>
      <c r="FI41" s="332"/>
      <c r="FJ41" s="332"/>
      <c r="FK41" s="332"/>
      <c r="FL41" s="332"/>
      <c r="FM41" s="332"/>
      <c r="FN41" s="332"/>
      <c r="FO41" s="332"/>
      <c r="FP41" s="332"/>
      <c r="FQ41" s="332"/>
      <c r="FR41" s="332"/>
      <c r="FS41" s="332"/>
      <c r="FT41" s="332"/>
      <c r="FU41" s="332"/>
      <c r="FV41" s="332"/>
      <c r="FW41" s="332"/>
      <c r="FX41" s="332"/>
      <c r="FY41" s="332"/>
      <c r="FZ41" s="332"/>
      <c r="GA41" s="332"/>
      <c r="GB41" s="332"/>
      <c r="GC41" s="332"/>
      <c r="GD41" s="332"/>
      <c r="GE41" s="332"/>
      <c r="GF41" s="332"/>
      <c r="GG41" s="332"/>
      <c r="GH41" s="332"/>
      <c r="GI41" s="332"/>
      <c r="GJ41" s="332"/>
      <c r="GK41" s="332"/>
      <c r="GL41" s="332"/>
      <c r="GM41" s="332"/>
      <c r="GN41" s="332"/>
      <c r="GO41" s="332"/>
      <c r="GP41" s="332"/>
      <c r="GQ41" s="332"/>
      <c r="GR41" s="332"/>
      <c r="GS41" s="332"/>
      <c r="GT41" s="332"/>
      <c r="GU41" s="332"/>
      <c r="GV41" s="332"/>
      <c r="GW41" s="332"/>
      <c r="GX41" s="332"/>
      <c r="GY41" s="332"/>
      <c r="GZ41" s="332"/>
      <c r="HA41" s="332"/>
      <c r="HB41" s="332"/>
      <c r="HC41" s="332"/>
      <c r="HD41" s="332"/>
      <c r="HE41" s="332"/>
      <c r="HF41" s="332"/>
      <c r="HG41" s="332"/>
      <c r="HH41" s="332"/>
      <c r="HI41" s="332"/>
      <c r="HJ41" s="332"/>
      <c r="HK41" s="332"/>
      <c r="HL41" s="332"/>
      <c r="HM41" s="332"/>
      <c r="HN41" s="332"/>
      <c r="HO41" s="332"/>
      <c r="HP41" s="332"/>
      <c r="HQ41" s="332"/>
      <c r="HR41" s="332"/>
      <c r="HS41" s="332"/>
      <c r="HT41" s="332"/>
      <c r="HU41" s="332"/>
      <c r="HV41" s="332"/>
      <c r="HW41" s="332"/>
      <c r="HX41" s="332"/>
      <c r="HY41" s="332"/>
      <c r="HZ41" s="332"/>
      <c r="IA41" s="332"/>
      <c r="IB41" s="332"/>
      <c r="IC41" s="332"/>
      <c r="ID41" s="332"/>
      <c r="IE41" s="332"/>
      <c r="IF41" s="332"/>
      <c r="IG41" s="332"/>
      <c r="IH41" s="332"/>
      <c r="II41" s="332"/>
      <c r="IJ41" s="332"/>
      <c r="IK41" s="332"/>
      <c r="IL41" s="332"/>
      <c r="IM41" s="332"/>
      <c r="IN41" s="332"/>
      <c r="IO41" s="332"/>
      <c r="IP41" s="332"/>
      <c r="IQ41" s="332"/>
      <c r="IR41" s="332"/>
      <c r="IS41" s="332"/>
      <c r="IT41" s="332"/>
      <c r="IU41" s="332"/>
      <c r="IV41" s="332"/>
    </row>
    <row r="42" spans="1:256" s="182" customFormat="1" ht="25.5" x14ac:dyDescent="0.2">
      <c r="A42" s="327" t="s">
        <v>273</v>
      </c>
      <c r="B42" s="327" t="s">
        <v>33</v>
      </c>
      <c r="C42" s="228" t="s">
        <v>281</v>
      </c>
      <c r="D42" s="328"/>
      <c r="E42" s="237">
        <v>1</v>
      </c>
      <c r="F42" s="276"/>
      <c r="G42" s="238">
        <f>E42*F42</f>
        <v>0</v>
      </c>
      <c r="H42" s="329"/>
      <c r="I42" s="276"/>
      <c r="J42" s="238"/>
      <c r="K42" s="276"/>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0"/>
      <c r="AL42" s="330"/>
      <c r="AM42" s="330"/>
      <c r="AN42" s="330"/>
      <c r="AO42" s="330"/>
      <c r="AP42" s="330"/>
      <c r="AQ42" s="330"/>
      <c r="AR42" s="330"/>
      <c r="AS42" s="330"/>
      <c r="AT42" s="330"/>
      <c r="AU42" s="330"/>
      <c r="AV42" s="330"/>
      <c r="AW42" s="330"/>
      <c r="AX42" s="330"/>
      <c r="AY42" s="330"/>
      <c r="AZ42" s="330"/>
      <c r="BA42" s="330"/>
      <c r="BB42" s="330"/>
      <c r="BC42" s="330"/>
      <c r="BD42" s="330"/>
      <c r="BE42" s="330"/>
      <c r="BF42" s="330"/>
      <c r="BG42" s="330"/>
      <c r="BH42" s="330"/>
      <c r="BI42" s="330"/>
      <c r="BJ42" s="330"/>
      <c r="BK42" s="330"/>
      <c r="BL42" s="330"/>
      <c r="BM42" s="330"/>
      <c r="BN42" s="330"/>
      <c r="BO42" s="330"/>
      <c r="BP42" s="330"/>
      <c r="BQ42" s="330"/>
      <c r="BR42" s="330"/>
      <c r="BS42" s="330"/>
      <c r="BT42" s="330"/>
      <c r="BU42" s="330"/>
      <c r="BV42" s="330"/>
      <c r="BW42" s="330"/>
      <c r="BX42" s="330"/>
      <c r="BY42" s="330"/>
      <c r="BZ42" s="330"/>
      <c r="CA42" s="330"/>
      <c r="CB42" s="330"/>
      <c r="CC42" s="330"/>
      <c r="CD42" s="330"/>
      <c r="CE42" s="330"/>
      <c r="CF42" s="330"/>
      <c r="CG42" s="330"/>
      <c r="CH42" s="330"/>
      <c r="CI42" s="330"/>
      <c r="CJ42" s="330"/>
      <c r="CK42" s="330"/>
      <c r="CL42" s="330"/>
      <c r="CM42" s="330"/>
      <c r="CN42" s="330"/>
      <c r="CO42" s="330"/>
      <c r="CP42" s="330"/>
      <c r="CQ42" s="330"/>
      <c r="CR42" s="330"/>
      <c r="CS42" s="330"/>
      <c r="CT42" s="330"/>
      <c r="CU42" s="330"/>
      <c r="CV42" s="330"/>
      <c r="CW42" s="330"/>
      <c r="CX42" s="330"/>
      <c r="CY42" s="330"/>
      <c r="CZ42" s="330"/>
      <c r="DA42" s="330"/>
      <c r="DB42" s="330"/>
      <c r="DC42" s="330"/>
      <c r="DD42" s="330"/>
      <c r="DE42" s="330"/>
      <c r="DF42" s="330"/>
      <c r="DG42" s="330"/>
      <c r="DH42" s="330"/>
      <c r="DI42" s="330"/>
      <c r="DJ42" s="330"/>
      <c r="DK42" s="330"/>
      <c r="DL42" s="330"/>
      <c r="DM42" s="330"/>
      <c r="DN42" s="330"/>
      <c r="DO42" s="330"/>
      <c r="DP42" s="330"/>
      <c r="DQ42" s="330"/>
      <c r="DR42" s="330"/>
      <c r="DS42" s="330"/>
      <c r="DT42" s="330"/>
      <c r="DU42" s="330"/>
      <c r="DV42" s="330"/>
      <c r="DW42" s="330"/>
      <c r="DX42" s="330"/>
      <c r="DY42" s="330"/>
      <c r="DZ42" s="330"/>
      <c r="EA42" s="330"/>
      <c r="EB42" s="330"/>
      <c r="EC42" s="330"/>
      <c r="ED42" s="330"/>
      <c r="EE42" s="330"/>
      <c r="EF42" s="330"/>
      <c r="EG42" s="330"/>
      <c r="EH42" s="330"/>
      <c r="EI42" s="330"/>
      <c r="EJ42" s="330"/>
      <c r="EK42" s="330"/>
      <c r="EL42" s="330"/>
      <c r="EM42" s="330"/>
      <c r="EN42" s="330"/>
      <c r="EO42" s="330"/>
      <c r="EP42" s="330"/>
      <c r="EQ42" s="330"/>
      <c r="ER42" s="330"/>
      <c r="ES42" s="330"/>
      <c r="ET42" s="330"/>
      <c r="EU42" s="330"/>
      <c r="EV42" s="330"/>
      <c r="EW42" s="330"/>
      <c r="EX42" s="330"/>
      <c r="EY42" s="330"/>
      <c r="EZ42" s="330"/>
      <c r="FA42" s="330"/>
      <c r="FB42" s="330"/>
      <c r="FC42" s="330"/>
      <c r="FD42" s="330"/>
      <c r="FE42" s="330"/>
      <c r="FF42" s="330"/>
      <c r="FG42" s="330"/>
      <c r="FH42" s="330"/>
      <c r="FI42" s="330"/>
      <c r="FJ42" s="330"/>
      <c r="FK42" s="330"/>
      <c r="FL42" s="330"/>
      <c r="FM42" s="330"/>
      <c r="FN42" s="330"/>
      <c r="FO42" s="330"/>
      <c r="FP42" s="330"/>
      <c r="FQ42" s="330"/>
      <c r="FR42" s="330"/>
      <c r="FS42" s="330"/>
      <c r="FT42" s="330"/>
      <c r="FU42" s="330"/>
      <c r="FV42" s="330"/>
      <c r="FW42" s="330"/>
      <c r="FX42" s="330"/>
      <c r="FY42" s="330"/>
      <c r="FZ42" s="330"/>
      <c r="GA42" s="330"/>
      <c r="GB42" s="330"/>
      <c r="GC42" s="330"/>
      <c r="GD42" s="330"/>
      <c r="GE42" s="330"/>
      <c r="GF42" s="330"/>
      <c r="GG42" s="330"/>
      <c r="GH42" s="330"/>
      <c r="GI42" s="330"/>
      <c r="GJ42" s="330"/>
      <c r="GK42" s="330"/>
      <c r="GL42" s="330"/>
      <c r="GM42" s="330"/>
      <c r="GN42" s="330"/>
      <c r="GO42" s="330"/>
      <c r="GP42" s="330"/>
      <c r="GQ42" s="330"/>
      <c r="GR42" s="330"/>
      <c r="GS42" s="330"/>
      <c r="GT42" s="330"/>
      <c r="GU42" s="330"/>
      <c r="GV42" s="330"/>
      <c r="GW42" s="330"/>
      <c r="GX42" s="330"/>
      <c r="GY42" s="330"/>
      <c r="GZ42" s="330"/>
      <c r="HA42" s="330"/>
      <c r="HB42" s="330"/>
      <c r="HC42" s="330"/>
      <c r="HD42" s="330"/>
      <c r="HE42" s="330"/>
      <c r="HF42" s="330"/>
      <c r="HG42" s="330"/>
      <c r="HH42" s="330"/>
      <c r="HI42" s="330"/>
      <c r="HJ42" s="330"/>
      <c r="HK42" s="330"/>
      <c r="HL42" s="330"/>
      <c r="HM42" s="330"/>
      <c r="HN42" s="330"/>
      <c r="HO42" s="330"/>
      <c r="HP42" s="330"/>
      <c r="HQ42" s="330"/>
      <c r="HR42" s="330"/>
      <c r="HS42" s="330"/>
      <c r="HT42" s="330"/>
      <c r="HU42" s="330"/>
      <c r="HV42" s="330"/>
      <c r="HW42" s="330"/>
      <c r="HX42" s="330"/>
      <c r="HY42" s="330"/>
      <c r="HZ42" s="330"/>
      <c r="IA42" s="330"/>
      <c r="IB42" s="330"/>
      <c r="IC42" s="330"/>
      <c r="ID42" s="330"/>
      <c r="IE42" s="330"/>
      <c r="IF42" s="330"/>
      <c r="IG42" s="330"/>
      <c r="IH42" s="330"/>
      <c r="II42" s="330"/>
      <c r="IJ42" s="330"/>
      <c r="IK42" s="330"/>
      <c r="IL42" s="330"/>
      <c r="IM42" s="330"/>
      <c r="IN42" s="330"/>
      <c r="IO42" s="330"/>
      <c r="IP42" s="330"/>
      <c r="IQ42" s="330"/>
      <c r="IR42" s="330"/>
      <c r="IS42" s="330"/>
      <c r="IT42" s="330"/>
      <c r="IU42" s="330"/>
      <c r="IV42" s="330"/>
    </row>
    <row r="43" spans="1:256" s="182" customFormat="1" x14ac:dyDescent="0.2">
      <c r="A43" s="327" t="s">
        <v>273</v>
      </c>
      <c r="B43" s="327"/>
      <c r="C43" s="228"/>
      <c r="D43" s="328"/>
      <c r="E43" s="328"/>
      <c r="F43" s="239"/>
      <c r="G43" s="239"/>
      <c r="H43" s="329"/>
      <c r="I43" s="276"/>
      <c r="J43" s="238"/>
      <c r="K43" s="276"/>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0"/>
      <c r="AL43" s="330"/>
      <c r="AM43" s="330"/>
      <c r="AN43" s="330"/>
      <c r="AO43" s="330"/>
      <c r="AP43" s="330"/>
      <c r="AQ43" s="330"/>
      <c r="AR43" s="330"/>
      <c r="AS43" s="330"/>
      <c r="AT43" s="330"/>
      <c r="AU43" s="330"/>
      <c r="AV43" s="330"/>
      <c r="AW43" s="330"/>
      <c r="AX43" s="330"/>
      <c r="AY43" s="330"/>
      <c r="AZ43" s="330"/>
      <c r="BA43" s="330"/>
      <c r="BB43" s="330"/>
      <c r="BC43" s="330"/>
      <c r="BD43" s="330"/>
      <c r="BE43" s="330"/>
      <c r="BF43" s="330"/>
      <c r="BG43" s="330"/>
      <c r="BH43" s="330"/>
      <c r="BI43" s="330"/>
      <c r="BJ43" s="330"/>
      <c r="BK43" s="330"/>
      <c r="BL43" s="330"/>
      <c r="BM43" s="330"/>
      <c r="BN43" s="330"/>
      <c r="BO43" s="330"/>
      <c r="BP43" s="330"/>
      <c r="BQ43" s="330"/>
      <c r="BR43" s="330"/>
      <c r="BS43" s="330"/>
      <c r="BT43" s="330"/>
      <c r="BU43" s="330"/>
      <c r="BV43" s="330"/>
      <c r="BW43" s="330"/>
      <c r="BX43" s="330"/>
      <c r="BY43" s="330"/>
      <c r="BZ43" s="330"/>
      <c r="CA43" s="330"/>
      <c r="CB43" s="330"/>
      <c r="CC43" s="330"/>
      <c r="CD43" s="330"/>
      <c r="CE43" s="330"/>
      <c r="CF43" s="330"/>
      <c r="CG43" s="330"/>
      <c r="CH43" s="330"/>
      <c r="CI43" s="330"/>
      <c r="CJ43" s="330"/>
      <c r="CK43" s="330"/>
      <c r="CL43" s="330"/>
      <c r="CM43" s="330"/>
      <c r="CN43" s="330"/>
      <c r="CO43" s="330"/>
      <c r="CP43" s="330"/>
      <c r="CQ43" s="330"/>
      <c r="CR43" s="330"/>
      <c r="CS43" s="330"/>
      <c r="CT43" s="330"/>
      <c r="CU43" s="330"/>
      <c r="CV43" s="330"/>
      <c r="CW43" s="330"/>
      <c r="CX43" s="330"/>
      <c r="CY43" s="330"/>
      <c r="CZ43" s="330"/>
      <c r="DA43" s="330"/>
      <c r="DB43" s="330"/>
      <c r="DC43" s="330"/>
      <c r="DD43" s="330"/>
      <c r="DE43" s="330"/>
      <c r="DF43" s="330"/>
      <c r="DG43" s="330"/>
      <c r="DH43" s="330"/>
      <c r="DI43" s="330"/>
      <c r="DJ43" s="330"/>
      <c r="DK43" s="330"/>
      <c r="DL43" s="330"/>
      <c r="DM43" s="330"/>
      <c r="DN43" s="330"/>
      <c r="DO43" s="330"/>
      <c r="DP43" s="330"/>
      <c r="DQ43" s="330"/>
      <c r="DR43" s="330"/>
      <c r="DS43" s="330"/>
      <c r="DT43" s="330"/>
      <c r="DU43" s="330"/>
      <c r="DV43" s="330"/>
      <c r="DW43" s="330"/>
      <c r="DX43" s="330"/>
      <c r="DY43" s="330"/>
      <c r="DZ43" s="330"/>
      <c r="EA43" s="330"/>
      <c r="EB43" s="330"/>
      <c r="EC43" s="330"/>
      <c r="ED43" s="330"/>
      <c r="EE43" s="330"/>
      <c r="EF43" s="330"/>
      <c r="EG43" s="330"/>
      <c r="EH43" s="330"/>
      <c r="EI43" s="330"/>
      <c r="EJ43" s="330"/>
      <c r="EK43" s="330"/>
      <c r="EL43" s="330"/>
      <c r="EM43" s="330"/>
      <c r="EN43" s="330"/>
      <c r="EO43" s="330"/>
      <c r="EP43" s="330"/>
      <c r="EQ43" s="330"/>
      <c r="ER43" s="330"/>
      <c r="ES43" s="330"/>
      <c r="ET43" s="330"/>
      <c r="EU43" s="330"/>
      <c r="EV43" s="330"/>
      <c r="EW43" s="330"/>
      <c r="EX43" s="330"/>
      <c r="EY43" s="330"/>
      <c r="EZ43" s="330"/>
      <c r="FA43" s="330"/>
      <c r="FB43" s="330"/>
      <c r="FC43" s="330"/>
      <c r="FD43" s="330"/>
      <c r="FE43" s="330"/>
      <c r="FF43" s="330"/>
      <c r="FG43" s="330"/>
      <c r="FH43" s="330"/>
      <c r="FI43" s="330"/>
      <c r="FJ43" s="330"/>
      <c r="FK43" s="330"/>
      <c r="FL43" s="330"/>
      <c r="FM43" s="330"/>
      <c r="FN43" s="330"/>
      <c r="FO43" s="330"/>
      <c r="FP43" s="330"/>
      <c r="FQ43" s="330"/>
      <c r="FR43" s="330"/>
      <c r="FS43" s="330"/>
      <c r="FT43" s="330"/>
      <c r="FU43" s="330"/>
      <c r="FV43" s="330"/>
      <c r="FW43" s="330"/>
      <c r="FX43" s="330"/>
      <c r="FY43" s="330"/>
      <c r="FZ43" s="330"/>
      <c r="GA43" s="330"/>
      <c r="GB43" s="330"/>
      <c r="GC43" s="330"/>
      <c r="GD43" s="330"/>
      <c r="GE43" s="330"/>
      <c r="GF43" s="330"/>
      <c r="GG43" s="330"/>
      <c r="GH43" s="330"/>
      <c r="GI43" s="330"/>
      <c r="GJ43" s="330"/>
      <c r="GK43" s="330"/>
      <c r="GL43" s="330"/>
      <c r="GM43" s="330"/>
      <c r="GN43" s="330"/>
      <c r="GO43" s="330"/>
      <c r="GP43" s="330"/>
      <c r="GQ43" s="330"/>
      <c r="GR43" s="330"/>
      <c r="GS43" s="330"/>
      <c r="GT43" s="330"/>
      <c r="GU43" s="330"/>
      <c r="GV43" s="330"/>
      <c r="GW43" s="330"/>
      <c r="GX43" s="330"/>
      <c r="GY43" s="330"/>
      <c r="GZ43" s="330"/>
      <c r="HA43" s="330"/>
      <c r="HB43" s="330"/>
      <c r="HC43" s="330"/>
      <c r="HD43" s="330"/>
      <c r="HE43" s="330"/>
      <c r="HF43" s="330"/>
      <c r="HG43" s="330"/>
      <c r="HH43" s="330"/>
      <c r="HI43" s="330"/>
      <c r="HJ43" s="330"/>
      <c r="HK43" s="330"/>
      <c r="HL43" s="330"/>
      <c r="HM43" s="330"/>
      <c r="HN43" s="330"/>
      <c r="HO43" s="330"/>
      <c r="HP43" s="330"/>
      <c r="HQ43" s="330"/>
      <c r="HR43" s="330"/>
      <c r="HS43" s="330"/>
      <c r="HT43" s="330"/>
      <c r="HU43" s="330"/>
      <c r="HV43" s="330"/>
      <c r="HW43" s="330"/>
      <c r="HX43" s="330"/>
      <c r="HY43" s="330"/>
      <c r="HZ43" s="330"/>
      <c r="IA43" s="330"/>
      <c r="IB43" s="330"/>
      <c r="IC43" s="330"/>
      <c r="ID43" s="330"/>
      <c r="IE43" s="330"/>
      <c r="IF43" s="330"/>
      <c r="IG43" s="330"/>
      <c r="IH43" s="330"/>
      <c r="II43" s="330"/>
      <c r="IJ43" s="330"/>
      <c r="IK43" s="330"/>
      <c r="IL43" s="330"/>
      <c r="IM43" s="330"/>
      <c r="IN43" s="330"/>
      <c r="IO43" s="330"/>
      <c r="IP43" s="330"/>
      <c r="IQ43" s="330"/>
      <c r="IR43" s="330"/>
      <c r="IS43" s="330"/>
      <c r="IT43" s="330"/>
      <c r="IU43" s="330"/>
      <c r="IV43" s="330"/>
    </row>
    <row r="44" spans="1:256" s="210" customFormat="1" x14ac:dyDescent="0.2">
      <c r="A44" s="186"/>
      <c r="B44" s="181"/>
      <c r="C44" s="247" t="s">
        <v>282</v>
      </c>
      <c r="D44" s="187"/>
      <c r="E44" s="188"/>
      <c r="F44" s="189"/>
      <c r="G44" s="189"/>
      <c r="H44" s="314"/>
      <c r="I44" s="197"/>
    </row>
    <row r="45" spans="1:256" s="210" customFormat="1" x14ac:dyDescent="0.2">
      <c r="A45" s="186"/>
      <c r="B45" s="181"/>
      <c r="C45" s="182"/>
      <c r="D45" s="187"/>
      <c r="E45" s="188"/>
      <c r="F45" s="189"/>
      <c r="G45" s="189"/>
      <c r="H45" s="314"/>
      <c r="I45" s="197"/>
    </row>
    <row r="46" spans="1:256" s="210" customFormat="1" ht="25.5" x14ac:dyDescent="0.2">
      <c r="A46" s="186"/>
      <c r="B46" s="190" t="s">
        <v>33</v>
      </c>
      <c r="C46" s="182" t="s">
        <v>283</v>
      </c>
      <c r="D46" s="187" t="s">
        <v>23</v>
      </c>
      <c r="E46" s="188">
        <v>1</v>
      </c>
      <c r="F46" s="189"/>
      <c r="G46" s="185">
        <f>E46*F46</f>
        <v>0</v>
      </c>
      <c r="H46" s="314"/>
      <c r="I46" s="197"/>
    </row>
    <row r="47" spans="1:256" s="210" customFormat="1" x14ac:dyDescent="0.2">
      <c r="A47" s="186"/>
      <c r="B47" s="190"/>
      <c r="C47" s="182"/>
      <c r="D47" s="187"/>
      <c r="E47" s="188"/>
      <c r="F47" s="189"/>
      <c r="G47" s="189"/>
      <c r="H47" s="314"/>
      <c r="I47" s="197"/>
    </row>
    <row r="48" spans="1:256" s="182" customFormat="1" x14ac:dyDescent="0.2">
      <c r="B48" s="218" t="s">
        <v>33</v>
      </c>
      <c r="C48" s="212" t="s">
        <v>284</v>
      </c>
      <c r="D48" s="183" t="s">
        <v>29</v>
      </c>
      <c r="E48" s="184">
        <v>1</v>
      </c>
      <c r="F48" s="185"/>
      <c r="G48" s="185">
        <f>E48*F48</f>
        <v>0</v>
      </c>
      <c r="H48" s="314"/>
      <c r="I48" s="231"/>
      <c r="J48" s="326"/>
      <c r="K48" s="210"/>
      <c r="L48" s="210"/>
      <c r="M48" s="210"/>
      <c r="N48" s="210"/>
      <c r="O48" s="210"/>
      <c r="P48" s="210"/>
      <c r="Q48" s="210"/>
      <c r="R48" s="210"/>
      <c r="S48" s="210"/>
      <c r="T48" s="210"/>
      <c r="U48" s="210"/>
      <c r="V48" s="210"/>
      <c r="W48" s="210"/>
      <c r="X48" s="210"/>
      <c r="Y48" s="210"/>
      <c r="Z48" s="210"/>
      <c r="AA48" s="210"/>
      <c r="AB48" s="210"/>
      <c r="AC48" s="210"/>
      <c r="AD48" s="210"/>
      <c r="AE48" s="210"/>
      <c r="AF48" s="210"/>
      <c r="AG48" s="210"/>
      <c r="AH48" s="210"/>
      <c r="AI48" s="210"/>
      <c r="AJ48" s="210"/>
      <c r="AK48" s="210"/>
      <c r="AL48" s="210"/>
      <c r="AM48" s="210"/>
      <c r="AN48" s="210"/>
      <c r="AO48" s="210"/>
      <c r="AP48" s="210"/>
      <c r="AQ48" s="210"/>
    </row>
    <row r="49" spans="1:43" s="182" customFormat="1" x14ac:dyDescent="0.2">
      <c r="B49" s="218"/>
      <c r="C49" s="212"/>
      <c r="D49" s="183"/>
      <c r="E49" s="184"/>
      <c r="F49" s="185"/>
      <c r="G49" s="185"/>
      <c r="H49" s="314"/>
      <c r="I49" s="231"/>
      <c r="J49" s="326"/>
      <c r="K49" s="210"/>
      <c r="L49" s="210"/>
      <c r="M49" s="210"/>
      <c r="N49" s="210"/>
      <c r="O49" s="210"/>
      <c r="P49" s="210"/>
      <c r="Q49" s="210"/>
      <c r="R49" s="210"/>
      <c r="S49" s="210"/>
      <c r="T49" s="210"/>
      <c r="U49" s="210"/>
      <c r="V49" s="210"/>
      <c r="W49" s="210"/>
      <c r="X49" s="210"/>
      <c r="Y49" s="210"/>
      <c r="Z49" s="210"/>
      <c r="AA49" s="210"/>
      <c r="AB49" s="210"/>
      <c r="AC49" s="210"/>
      <c r="AD49" s="210"/>
      <c r="AE49" s="210"/>
      <c r="AF49" s="210"/>
      <c r="AG49" s="210"/>
      <c r="AH49" s="210"/>
      <c r="AI49" s="210"/>
      <c r="AJ49" s="210"/>
      <c r="AK49" s="210"/>
      <c r="AL49" s="210"/>
      <c r="AM49" s="210"/>
      <c r="AN49" s="210"/>
      <c r="AO49" s="210"/>
      <c r="AP49" s="210"/>
      <c r="AQ49" s="210"/>
    </row>
    <row r="50" spans="1:43" s="182" customFormat="1" x14ac:dyDescent="0.2">
      <c r="B50" s="218" t="s">
        <v>33</v>
      </c>
      <c r="C50" s="212" t="s">
        <v>285</v>
      </c>
      <c r="D50" s="183" t="s">
        <v>29</v>
      </c>
      <c r="E50" s="184">
        <v>1</v>
      </c>
      <c r="F50" s="185"/>
      <c r="G50" s="185">
        <f>E50*F50</f>
        <v>0</v>
      </c>
      <c r="H50" s="314"/>
      <c r="I50" s="231"/>
      <c r="J50" s="326"/>
      <c r="K50" s="210"/>
      <c r="L50" s="210"/>
      <c r="M50" s="210"/>
      <c r="N50" s="210"/>
      <c r="O50" s="210"/>
      <c r="P50" s="210"/>
      <c r="Q50" s="210"/>
      <c r="R50" s="210"/>
      <c r="S50" s="210"/>
      <c r="T50" s="210"/>
      <c r="U50" s="210"/>
      <c r="V50" s="210"/>
      <c r="W50" s="210"/>
      <c r="X50" s="210"/>
      <c r="Y50" s="210"/>
      <c r="Z50" s="210"/>
      <c r="AA50" s="210"/>
      <c r="AB50" s="210"/>
      <c r="AC50" s="210"/>
      <c r="AD50" s="210"/>
      <c r="AE50" s="210"/>
      <c r="AF50" s="210"/>
      <c r="AG50" s="210"/>
      <c r="AH50" s="210"/>
      <c r="AI50" s="210"/>
      <c r="AJ50" s="210"/>
      <c r="AK50" s="210"/>
      <c r="AL50" s="210"/>
      <c r="AM50" s="210"/>
      <c r="AN50" s="210"/>
      <c r="AO50" s="210"/>
      <c r="AP50" s="210"/>
      <c r="AQ50" s="210"/>
    </row>
    <row r="51" spans="1:43" s="182" customFormat="1" x14ac:dyDescent="0.2">
      <c r="B51" s="218"/>
      <c r="C51" s="212"/>
      <c r="D51" s="183"/>
      <c r="E51" s="184"/>
      <c r="F51" s="185"/>
      <c r="G51" s="185"/>
      <c r="H51" s="314"/>
      <c r="I51" s="231"/>
      <c r="J51" s="326"/>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0"/>
      <c r="AN51" s="210"/>
      <c r="AO51" s="210"/>
      <c r="AP51" s="210"/>
      <c r="AQ51" s="210"/>
    </row>
    <row r="52" spans="1:43" s="210" customFormat="1" ht="38.25" x14ac:dyDescent="0.2">
      <c r="A52" s="186"/>
      <c r="B52" s="190" t="s">
        <v>33</v>
      </c>
      <c r="C52" s="182" t="s">
        <v>286</v>
      </c>
      <c r="D52" s="187" t="s">
        <v>29</v>
      </c>
      <c r="E52" s="188">
        <v>1</v>
      </c>
      <c r="F52" s="189"/>
      <c r="G52" s="185">
        <f>E52*F52</f>
        <v>0</v>
      </c>
      <c r="H52" s="314"/>
      <c r="I52" s="197"/>
    </row>
    <row r="53" spans="1:43" s="210" customFormat="1" x14ac:dyDescent="0.2">
      <c r="A53" s="186"/>
      <c r="B53" s="181"/>
      <c r="C53" s="182"/>
      <c r="D53" s="187"/>
      <c r="E53" s="188"/>
      <c r="F53" s="189"/>
      <c r="G53" s="189"/>
      <c r="H53" s="314"/>
      <c r="I53" s="197"/>
    </row>
    <row r="54" spans="1:43" s="210" customFormat="1" x14ac:dyDescent="0.2">
      <c r="A54" s="186"/>
      <c r="B54" s="190" t="s">
        <v>33</v>
      </c>
      <c r="C54" s="182" t="s">
        <v>287</v>
      </c>
      <c r="D54" s="187" t="s">
        <v>23</v>
      </c>
      <c r="E54" s="188">
        <v>1</v>
      </c>
      <c r="F54" s="189"/>
      <c r="G54" s="185">
        <f>E54*F54</f>
        <v>0</v>
      </c>
      <c r="H54" s="314"/>
      <c r="I54" s="197"/>
    </row>
    <row r="55" spans="1:43" s="210" customFormat="1" x14ac:dyDescent="0.2">
      <c r="A55" s="186"/>
      <c r="B55" s="181"/>
      <c r="C55" s="182"/>
      <c r="D55" s="187"/>
      <c r="E55" s="188"/>
      <c r="F55" s="189"/>
      <c r="G55" s="189"/>
      <c r="H55" s="314"/>
      <c r="I55" s="197"/>
    </row>
    <row r="56" spans="1:43" s="210" customFormat="1" x14ac:dyDescent="0.2">
      <c r="A56" s="186"/>
      <c r="B56" s="190" t="s">
        <v>33</v>
      </c>
      <c r="C56" s="182" t="s">
        <v>288</v>
      </c>
      <c r="D56" s="187" t="s">
        <v>23</v>
      </c>
      <c r="E56" s="188">
        <v>1</v>
      </c>
      <c r="F56" s="189"/>
      <c r="G56" s="185">
        <f>E56*F56</f>
        <v>0</v>
      </c>
      <c r="H56" s="314"/>
      <c r="I56" s="197"/>
    </row>
    <row r="57" spans="1:43" s="210" customFormat="1" x14ac:dyDescent="0.2">
      <c r="A57" s="186"/>
      <c r="B57" s="181"/>
      <c r="C57" s="182"/>
      <c r="D57" s="187"/>
      <c r="E57" s="188"/>
      <c r="F57" s="189"/>
      <c r="G57" s="189"/>
      <c r="H57" s="314"/>
      <c r="I57" s="197"/>
    </row>
    <row r="58" spans="1:43" s="210" customFormat="1" x14ac:dyDescent="0.2">
      <c r="A58" s="186"/>
      <c r="B58" s="190" t="s">
        <v>33</v>
      </c>
      <c r="C58" s="182" t="s">
        <v>289</v>
      </c>
      <c r="D58" s="187" t="s">
        <v>23</v>
      </c>
      <c r="E58" s="188">
        <v>1</v>
      </c>
      <c r="F58" s="189"/>
      <c r="G58" s="185">
        <f>E58*F58</f>
        <v>0</v>
      </c>
      <c r="H58" s="314"/>
      <c r="I58" s="197"/>
    </row>
    <row r="59" spans="1:43" s="210" customFormat="1" x14ac:dyDescent="0.2">
      <c r="A59" s="186"/>
      <c r="B59" s="181"/>
      <c r="C59" s="182"/>
      <c r="D59" s="187"/>
      <c r="E59" s="188"/>
      <c r="F59" s="189"/>
      <c r="G59" s="189"/>
      <c r="H59" s="314"/>
      <c r="I59" s="197"/>
    </row>
    <row r="60" spans="1:43" s="210" customFormat="1" x14ac:dyDescent="0.2">
      <c r="A60" s="186"/>
      <c r="B60" s="190" t="s">
        <v>33</v>
      </c>
      <c r="C60" s="419" t="s">
        <v>290</v>
      </c>
      <c r="D60" s="425" t="s">
        <v>23</v>
      </c>
      <c r="E60" s="426">
        <v>3</v>
      </c>
      <c r="F60" s="189"/>
      <c r="G60" s="185">
        <f>E60*F60</f>
        <v>0</v>
      </c>
      <c r="H60" s="314"/>
      <c r="I60" s="197"/>
    </row>
    <row r="61" spans="1:43" s="210" customFormat="1" x14ac:dyDescent="0.2">
      <c r="A61" s="186"/>
      <c r="B61" s="181"/>
      <c r="C61" s="182"/>
      <c r="D61" s="187"/>
      <c r="E61" s="188"/>
      <c r="F61" s="189"/>
      <c r="G61" s="189"/>
      <c r="H61" s="314"/>
      <c r="I61" s="197"/>
    </row>
    <row r="62" spans="1:43" s="210" customFormat="1" x14ac:dyDescent="0.2">
      <c r="A62" s="186"/>
      <c r="B62" s="190" t="s">
        <v>33</v>
      </c>
      <c r="C62" s="419" t="s">
        <v>291</v>
      </c>
      <c r="D62" s="425" t="s">
        <v>23</v>
      </c>
      <c r="E62" s="426">
        <v>3</v>
      </c>
      <c r="F62" s="189"/>
      <c r="G62" s="185">
        <f>E62*F62</f>
        <v>0</v>
      </c>
      <c r="H62" s="314"/>
      <c r="I62" s="197"/>
    </row>
    <row r="63" spans="1:43" s="210" customFormat="1" x14ac:dyDescent="0.2">
      <c r="A63" s="186"/>
      <c r="B63" s="181"/>
      <c r="C63" s="182"/>
      <c r="D63" s="187"/>
      <c r="E63" s="188"/>
      <c r="F63" s="189"/>
      <c r="G63" s="189"/>
      <c r="H63" s="314"/>
      <c r="I63" s="197"/>
    </row>
    <row r="64" spans="1:43" s="210" customFormat="1" x14ac:dyDescent="0.2">
      <c r="A64" s="186"/>
      <c r="B64" s="190" t="s">
        <v>33</v>
      </c>
      <c r="C64" s="419" t="s">
        <v>292</v>
      </c>
      <c r="D64" s="425" t="s">
        <v>23</v>
      </c>
      <c r="E64" s="426">
        <v>3</v>
      </c>
      <c r="F64" s="189"/>
      <c r="G64" s="185">
        <f>E64*F64</f>
        <v>0</v>
      </c>
      <c r="H64" s="314"/>
      <c r="I64" s="197"/>
    </row>
    <row r="65" spans="1:9" s="210" customFormat="1" x14ac:dyDescent="0.2">
      <c r="A65" s="186"/>
      <c r="B65" s="181"/>
      <c r="C65" s="182"/>
      <c r="D65" s="187"/>
      <c r="E65" s="188"/>
      <c r="F65" s="189"/>
      <c r="G65" s="189"/>
      <c r="H65" s="314"/>
      <c r="I65" s="197"/>
    </row>
    <row r="66" spans="1:9" s="210" customFormat="1" ht="27" x14ac:dyDescent="0.2">
      <c r="A66" s="186"/>
      <c r="B66" s="190" t="s">
        <v>33</v>
      </c>
      <c r="C66" s="419" t="s">
        <v>345</v>
      </c>
      <c r="D66" s="425" t="s">
        <v>29</v>
      </c>
      <c r="E66" s="426">
        <v>3</v>
      </c>
      <c r="F66" s="189"/>
      <c r="G66" s="185">
        <f>E66*F66</f>
        <v>0</v>
      </c>
      <c r="H66" s="314"/>
      <c r="I66" s="197"/>
    </row>
    <row r="67" spans="1:9" s="210" customFormat="1" x14ac:dyDescent="0.2">
      <c r="A67" s="186"/>
      <c r="B67" s="181"/>
      <c r="C67" s="182"/>
      <c r="D67" s="187"/>
      <c r="E67" s="188"/>
      <c r="F67" s="189"/>
      <c r="G67" s="189"/>
      <c r="H67" s="314"/>
      <c r="I67" s="197"/>
    </row>
    <row r="68" spans="1:9" s="210" customFormat="1" x14ac:dyDescent="0.2">
      <c r="A68" s="186"/>
      <c r="B68" s="190" t="s">
        <v>33</v>
      </c>
      <c r="C68" s="419" t="s">
        <v>293</v>
      </c>
      <c r="D68" s="425" t="s">
        <v>23</v>
      </c>
      <c r="E68" s="426">
        <v>3</v>
      </c>
      <c r="F68" s="189"/>
      <c r="G68" s="185">
        <f>E68*F68</f>
        <v>0</v>
      </c>
      <c r="H68" s="314"/>
      <c r="I68" s="197"/>
    </row>
    <row r="69" spans="1:9" s="210" customFormat="1" x14ac:dyDescent="0.2">
      <c r="A69" s="186"/>
      <c r="B69" s="181"/>
      <c r="C69" s="182"/>
      <c r="D69" s="187"/>
      <c r="E69" s="188"/>
      <c r="F69" s="189"/>
      <c r="G69" s="189"/>
      <c r="H69" s="314"/>
      <c r="I69" s="197"/>
    </row>
    <row r="70" spans="1:9" s="210" customFormat="1" ht="25.5" x14ac:dyDescent="0.2">
      <c r="A70" s="186"/>
      <c r="B70" s="190" t="s">
        <v>33</v>
      </c>
      <c r="C70" s="419" t="s">
        <v>294</v>
      </c>
      <c r="D70" s="425" t="s">
        <v>23</v>
      </c>
      <c r="E70" s="426">
        <v>3</v>
      </c>
      <c r="F70" s="189"/>
      <c r="G70" s="185">
        <f>E70*F70</f>
        <v>0</v>
      </c>
      <c r="H70" s="314"/>
      <c r="I70" s="197"/>
    </row>
    <row r="71" spans="1:9" s="210" customFormat="1" x14ac:dyDescent="0.2">
      <c r="A71" s="186"/>
      <c r="B71" s="181"/>
      <c r="C71" s="182"/>
      <c r="D71" s="187"/>
      <c r="E71" s="188"/>
      <c r="F71" s="189"/>
      <c r="G71" s="189"/>
      <c r="H71" s="314"/>
      <c r="I71" s="197"/>
    </row>
    <row r="72" spans="1:9" s="210" customFormat="1" ht="38.25" x14ac:dyDescent="0.2">
      <c r="A72" s="186"/>
      <c r="B72" s="190" t="s">
        <v>33</v>
      </c>
      <c r="C72" s="182" t="s">
        <v>295</v>
      </c>
      <c r="D72" s="187" t="s">
        <v>23</v>
      </c>
      <c r="E72" s="188">
        <v>3</v>
      </c>
      <c r="F72" s="189"/>
      <c r="G72" s="185">
        <f>E72*F72</f>
        <v>0</v>
      </c>
      <c r="H72" s="314"/>
      <c r="I72" s="197"/>
    </row>
    <row r="73" spans="1:9" s="210" customFormat="1" x14ac:dyDescent="0.2">
      <c r="A73" s="186"/>
      <c r="B73" s="181"/>
      <c r="C73" s="182"/>
      <c r="D73" s="187"/>
      <c r="E73" s="188"/>
      <c r="F73" s="189"/>
      <c r="G73" s="189"/>
      <c r="H73" s="314"/>
      <c r="I73" s="197"/>
    </row>
    <row r="74" spans="1:9" s="210" customFormat="1" ht="38.25" x14ac:dyDescent="0.2">
      <c r="A74" s="186"/>
      <c r="B74" s="190" t="s">
        <v>33</v>
      </c>
      <c r="C74" s="182" t="s">
        <v>296</v>
      </c>
      <c r="D74" s="187" t="s">
        <v>23</v>
      </c>
      <c r="E74" s="188">
        <v>1</v>
      </c>
      <c r="F74" s="189"/>
      <c r="G74" s="185">
        <f>E74*F74</f>
        <v>0</v>
      </c>
      <c r="H74" s="314"/>
      <c r="I74" s="197"/>
    </row>
    <row r="75" spans="1:9" s="210" customFormat="1" x14ac:dyDescent="0.2">
      <c r="A75" s="186"/>
      <c r="B75" s="181"/>
      <c r="C75" s="182"/>
      <c r="D75" s="187"/>
      <c r="E75" s="188"/>
      <c r="F75" s="189"/>
      <c r="G75" s="189"/>
      <c r="H75" s="314"/>
      <c r="I75" s="197"/>
    </row>
    <row r="76" spans="1:9" s="210" customFormat="1" ht="25.5" x14ac:dyDescent="0.2">
      <c r="A76" s="186"/>
      <c r="B76" s="190" t="s">
        <v>33</v>
      </c>
      <c r="C76" s="182" t="s">
        <v>297</v>
      </c>
      <c r="D76" s="187" t="s">
        <v>23</v>
      </c>
      <c r="E76" s="188">
        <v>1</v>
      </c>
      <c r="F76" s="189"/>
      <c r="G76" s="185">
        <f>E76*F76</f>
        <v>0</v>
      </c>
      <c r="H76" s="314"/>
      <c r="I76" s="197"/>
    </row>
    <row r="77" spans="1:9" s="210" customFormat="1" x14ac:dyDescent="0.2">
      <c r="A77" s="186"/>
      <c r="B77" s="181"/>
      <c r="C77" s="182"/>
      <c r="D77" s="187"/>
      <c r="E77" s="188"/>
      <c r="F77" s="189"/>
      <c r="G77" s="189"/>
      <c r="H77" s="314"/>
      <c r="I77" s="197"/>
    </row>
    <row r="78" spans="1:9" s="210" customFormat="1" ht="25.5" x14ac:dyDescent="0.2">
      <c r="A78" s="186"/>
      <c r="B78" s="190" t="s">
        <v>33</v>
      </c>
      <c r="C78" s="182" t="s">
        <v>298</v>
      </c>
      <c r="D78" s="187" t="s">
        <v>23</v>
      </c>
      <c r="E78" s="188">
        <v>1</v>
      </c>
      <c r="F78" s="189"/>
      <c r="G78" s="185">
        <f>E78*F78</f>
        <v>0</v>
      </c>
      <c r="H78" s="314"/>
      <c r="I78" s="197"/>
    </row>
    <row r="79" spans="1:9" s="210" customFormat="1" x14ac:dyDescent="0.2">
      <c r="A79" s="186"/>
      <c r="B79" s="181"/>
      <c r="C79" s="182"/>
      <c r="D79" s="187"/>
      <c r="E79" s="188"/>
      <c r="F79" s="189"/>
      <c r="G79" s="189"/>
      <c r="H79" s="314"/>
      <c r="I79" s="197"/>
    </row>
    <row r="80" spans="1:9" s="210" customFormat="1" ht="25.5" x14ac:dyDescent="0.2">
      <c r="A80" s="186"/>
      <c r="B80" s="190" t="s">
        <v>33</v>
      </c>
      <c r="C80" s="182" t="s">
        <v>299</v>
      </c>
      <c r="D80" s="187" t="s">
        <v>23</v>
      </c>
      <c r="E80" s="188">
        <v>4</v>
      </c>
      <c r="F80" s="189"/>
      <c r="G80" s="185">
        <f>E80*F80</f>
        <v>0</v>
      </c>
      <c r="H80" s="314"/>
      <c r="I80" s="197"/>
    </row>
    <row r="81" spans="1:9" s="210" customFormat="1" x14ac:dyDescent="0.2">
      <c r="A81" s="186"/>
      <c r="B81" s="181"/>
      <c r="C81" s="182"/>
      <c r="D81" s="187"/>
      <c r="E81" s="188"/>
      <c r="F81" s="189"/>
      <c r="G81" s="189"/>
      <c r="H81" s="314"/>
      <c r="I81" s="197"/>
    </row>
    <row r="82" spans="1:9" s="210" customFormat="1" ht="25.5" x14ac:dyDescent="0.2">
      <c r="A82" s="186"/>
      <c r="B82" s="190" t="s">
        <v>33</v>
      </c>
      <c r="C82" s="182" t="s">
        <v>300</v>
      </c>
      <c r="D82" s="187" t="s">
        <v>23</v>
      </c>
      <c r="E82" s="188">
        <v>7</v>
      </c>
      <c r="F82" s="189"/>
      <c r="G82" s="185">
        <f>E82*F82</f>
        <v>0</v>
      </c>
      <c r="H82" s="314"/>
      <c r="I82" s="197"/>
    </row>
    <row r="83" spans="1:9" s="210" customFormat="1" x14ac:dyDescent="0.2">
      <c r="A83" s="186"/>
      <c r="B83" s="181"/>
      <c r="C83" s="182"/>
      <c r="D83" s="187"/>
      <c r="E83" s="188"/>
      <c r="F83" s="189"/>
      <c r="G83" s="189"/>
      <c r="H83" s="314"/>
      <c r="I83" s="197"/>
    </row>
    <row r="84" spans="1:9" s="210" customFormat="1" x14ac:dyDescent="0.2">
      <c r="A84" s="186"/>
      <c r="B84" s="190" t="s">
        <v>33</v>
      </c>
      <c r="C84" s="182" t="s">
        <v>301</v>
      </c>
      <c r="D84" s="187" t="s">
        <v>23</v>
      </c>
      <c r="E84" s="188">
        <v>5</v>
      </c>
      <c r="F84" s="189"/>
      <c r="G84" s="185">
        <f>E84*F84</f>
        <v>0</v>
      </c>
      <c r="H84" s="314"/>
      <c r="I84" s="197"/>
    </row>
    <row r="85" spans="1:9" s="210" customFormat="1" x14ac:dyDescent="0.2">
      <c r="A85" s="186"/>
      <c r="B85" s="181"/>
      <c r="C85" s="182"/>
      <c r="D85" s="187"/>
      <c r="E85" s="188"/>
      <c r="F85" s="189"/>
      <c r="G85" s="189"/>
      <c r="H85" s="314"/>
      <c r="I85" s="197"/>
    </row>
    <row r="86" spans="1:9" s="210" customFormat="1" x14ac:dyDescent="0.2">
      <c r="A86" s="186"/>
      <c r="B86" s="190" t="s">
        <v>33</v>
      </c>
      <c r="C86" s="182" t="s">
        <v>302</v>
      </c>
      <c r="D86" s="187" t="s">
        <v>23</v>
      </c>
      <c r="E86" s="188">
        <v>13</v>
      </c>
      <c r="F86" s="189"/>
      <c r="G86" s="185">
        <f>E86*F86</f>
        <v>0</v>
      </c>
      <c r="H86" s="314"/>
      <c r="I86" s="197"/>
    </row>
    <row r="87" spans="1:9" s="210" customFormat="1" x14ac:dyDescent="0.2">
      <c r="A87" s="186"/>
      <c r="B87" s="181"/>
      <c r="C87" s="182"/>
      <c r="D87" s="187"/>
      <c r="E87" s="188"/>
      <c r="F87" s="189"/>
      <c r="G87" s="189"/>
      <c r="H87" s="314"/>
      <c r="I87" s="197"/>
    </row>
    <row r="88" spans="1:9" s="210" customFormat="1" ht="25.5" x14ac:dyDescent="0.2">
      <c r="A88" s="186"/>
      <c r="B88" s="190" t="s">
        <v>33</v>
      </c>
      <c r="C88" s="182" t="s">
        <v>303</v>
      </c>
      <c r="D88" s="187" t="s">
        <v>23</v>
      </c>
      <c r="E88" s="188">
        <v>16</v>
      </c>
      <c r="F88" s="189"/>
      <c r="G88" s="185">
        <f>E88*F88</f>
        <v>0</v>
      </c>
      <c r="H88" s="314"/>
      <c r="I88" s="197"/>
    </row>
    <row r="89" spans="1:9" s="210" customFormat="1" x14ac:dyDescent="0.2">
      <c r="A89" s="186"/>
      <c r="B89" s="181"/>
      <c r="C89" s="182"/>
      <c r="D89" s="187"/>
      <c r="E89" s="188"/>
      <c r="F89" s="189"/>
      <c r="G89" s="189"/>
      <c r="H89" s="314"/>
      <c r="I89" s="197"/>
    </row>
    <row r="90" spans="1:9" s="210" customFormat="1" x14ac:dyDescent="0.2">
      <c r="A90" s="186"/>
      <c r="B90" s="190" t="s">
        <v>33</v>
      </c>
      <c r="C90" s="182" t="s">
        <v>304</v>
      </c>
      <c r="D90" s="187" t="s">
        <v>23</v>
      </c>
      <c r="E90" s="188">
        <v>2</v>
      </c>
      <c r="F90" s="189"/>
      <c r="G90" s="185">
        <f>E90*F90</f>
        <v>0</v>
      </c>
      <c r="H90" s="314"/>
      <c r="I90" s="197"/>
    </row>
    <row r="91" spans="1:9" s="210" customFormat="1" x14ac:dyDescent="0.2">
      <c r="A91" s="186"/>
      <c r="B91" s="181"/>
      <c r="C91" s="182"/>
      <c r="D91" s="187"/>
      <c r="E91" s="188"/>
      <c r="F91" s="189"/>
      <c r="G91" s="189"/>
      <c r="H91" s="314"/>
      <c r="I91" s="197"/>
    </row>
    <row r="92" spans="1:9" s="210" customFormat="1" x14ac:dyDescent="0.2">
      <c r="A92" s="186"/>
      <c r="B92" s="181"/>
      <c r="C92" s="182" t="s">
        <v>305</v>
      </c>
      <c r="D92" s="187"/>
      <c r="E92" s="188"/>
      <c r="F92" s="189"/>
      <c r="G92" s="189"/>
      <c r="H92" s="314"/>
      <c r="I92" s="197"/>
    </row>
    <row r="93" spans="1:9" s="210" customFormat="1" ht="102" x14ac:dyDescent="0.2">
      <c r="A93" s="186"/>
      <c r="B93" s="190" t="s">
        <v>33</v>
      </c>
      <c r="C93" s="182" t="s">
        <v>306</v>
      </c>
      <c r="D93" s="187" t="s">
        <v>23</v>
      </c>
      <c r="E93" s="188">
        <v>1</v>
      </c>
      <c r="F93" s="189"/>
      <c r="G93" s="185">
        <f t="shared" ref="G93:G98" si="0">E93*F93</f>
        <v>0</v>
      </c>
      <c r="H93" s="314"/>
      <c r="I93" s="197"/>
    </row>
    <row r="94" spans="1:9" s="210" customFormat="1" ht="38.25" x14ac:dyDescent="0.2">
      <c r="A94" s="186"/>
      <c r="B94" s="190" t="s">
        <v>33</v>
      </c>
      <c r="C94" s="182" t="s">
        <v>307</v>
      </c>
      <c r="D94" s="187" t="s">
        <v>23</v>
      </c>
      <c r="E94" s="188">
        <v>1</v>
      </c>
      <c r="F94" s="189"/>
      <c r="G94" s="185">
        <f t="shared" si="0"/>
        <v>0</v>
      </c>
      <c r="H94" s="314"/>
      <c r="I94" s="197"/>
    </row>
    <row r="95" spans="1:9" s="210" customFormat="1" ht="38.25" x14ac:dyDescent="0.2">
      <c r="A95" s="186"/>
      <c r="B95" s="190" t="s">
        <v>33</v>
      </c>
      <c r="C95" s="182" t="s">
        <v>308</v>
      </c>
      <c r="D95" s="187" t="s">
        <v>23</v>
      </c>
      <c r="E95" s="188">
        <v>1</v>
      </c>
      <c r="F95" s="189"/>
      <c r="G95" s="185">
        <f t="shared" si="0"/>
        <v>0</v>
      </c>
      <c r="H95" s="314"/>
      <c r="I95" s="197"/>
    </row>
    <row r="96" spans="1:9" s="210" customFormat="1" ht="49.5" customHeight="1" x14ac:dyDescent="0.2">
      <c r="A96" s="186"/>
      <c r="B96" s="190" t="s">
        <v>33</v>
      </c>
      <c r="C96" s="182" t="s">
        <v>309</v>
      </c>
      <c r="D96" s="187" t="s">
        <v>23</v>
      </c>
      <c r="E96" s="188">
        <v>2</v>
      </c>
      <c r="F96" s="189"/>
      <c r="G96" s="185">
        <f t="shared" si="0"/>
        <v>0</v>
      </c>
      <c r="H96" s="314"/>
      <c r="I96" s="197"/>
    </row>
    <row r="97" spans="1:9" s="210" customFormat="1" ht="76.5" x14ac:dyDescent="0.2">
      <c r="A97" s="186"/>
      <c r="B97" s="190" t="s">
        <v>33</v>
      </c>
      <c r="C97" s="182" t="s">
        <v>310</v>
      </c>
      <c r="D97" s="187" t="s">
        <v>23</v>
      </c>
      <c r="E97" s="188">
        <v>1</v>
      </c>
      <c r="F97" s="189"/>
      <c r="G97" s="185">
        <f>E97*F97</f>
        <v>0</v>
      </c>
      <c r="H97" s="314"/>
      <c r="I97" s="197"/>
    </row>
    <row r="98" spans="1:9" s="210" customFormat="1" ht="63.75" x14ac:dyDescent="0.2">
      <c r="A98" s="186"/>
      <c r="B98" s="190" t="s">
        <v>33</v>
      </c>
      <c r="C98" s="182" t="s">
        <v>311</v>
      </c>
      <c r="D98" s="187" t="s">
        <v>23</v>
      </c>
      <c r="E98" s="188">
        <v>1</v>
      </c>
      <c r="F98" s="189"/>
      <c r="G98" s="185">
        <f t="shared" si="0"/>
        <v>0</v>
      </c>
      <c r="H98" s="283"/>
      <c r="I98" s="198"/>
    </row>
    <row r="99" spans="1:9" s="210" customFormat="1" x14ac:dyDescent="0.2">
      <c r="A99" s="186"/>
      <c r="B99" s="190"/>
      <c r="C99" s="182"/>
      <c r="D99" s="187"/>
      <c r="E99" s="188"/>
      <c r="F99" s="189"/>
      <c r="G99" s="185"/>
      <c r="H99" s="314"/>
      <c r="I99" s="197"/>
    </row>
    <row r="100" spans="1:9" s="210" customFormat="1" x14ac:dyDescent="0.2">
      <c r="A100" s="186"/>
      <c r="B100" s="181"/>
      <c r="C100" s="182" t="s">
        <v>312</v>
      </c>
      <c r="D100" s="187"/>
      <c r="E100" s="188"/>
      <c r="F100" s="189"/>
      <c r="G100" s="189"/>
      <c r="H100" s="314"/>
      <c r="I100" s="197"/>
    </row>
    <row r="101" spans="1:9" s="210" customFormat="1" ht="81" customHeight="1" x14ac:dyDescent="0.2">
      <c r="A101" s="186"/>
      <c r="B101" s="190" t="s">
        <v>33</v>
      </c>
      <c r="C101" s="182" t="s">
        <v>313</v>
      </c>
      <c r="D101" s="187" t="s">
        <v>29</v>
      </c>
      <c r="E101" s="188">
        <v>1</v>
      </c>
      <c r="F101" s="189"/>
      <c r="G101" s="185">
        <f>E101*F101</f>
        <v>0</v>
      </c>
      <c r="H101" s="314"/>
      <c r="I101" s="197"/>
    </row>
    <row r="102" spans="1:9" s="210" customFormat="1" x14ac:dyDescent="0.2">
      <c r="A102" s="186"/>
      <c r="B102" s="190"/>
      <c r="C102" s="182"/>
      <c r="D102" s="187"/>
      <c r="E102" s="188"/>
      <c r="F102" s="189"/>
      <c r="G102" s="189"/>
      <c r="H102" s="314"/>
      <c r="I102" s="197"/>
    </row>
    <row r="103" spans="1:9" s="210" customFormat="1" x14ac:dyDescent="0.2">
      <c r="A103" s="186"/>
      <c r="B103" s="181"/>
      <c r="C103" s="182" t="s">
        <v>314</v>
      </c>
      <c r="D103" s="187"/>
      <c r="E103" s="188"/>
      <c r="F103" s="189"/>
      <c r="G103" s="189"/>
      <c r="H103" s="314"/>
      <c r="I103" s="197"/>
    </row>
    <row r="104" spans="1:9" s="210" customFormat="1" ht="38.25" x14ac:dyDescent="0.2">
      <c r="A104" s="186"/>
      <c r="B104" s="190" t="s">
        <v>33</v>
      </c>
      <c r="C104" s="182" t="s">
        <v>315</v>
      </c>
      <c r="D104" s="187" t="s">
        <v>29</v>
      </c>
      <c r="E104" s="188">
        <v>1</v>
      </c>
      <c r="F104" s="189"/>
      <c r="G104" s="185">
        <f>E104*F104</f>
        <v>0</v>
      </c>
      <c r="H104" s="314"/>
      <c r="I104" s="197"/>
    </row>
    <row r="105" spans="1:9" s="210" customFormat="1" x14ac:dyDescent="0.2">
      <c r="A105" s="186"/>
      <c r="B105" s="190"/>
      <c r="C105" s="182"/>
      <c r="D105" s="187"/>
      <c r="E105" s="188"/>
      <c r="F105" s="189"/>
      <c r="G105" s="189"/>
      <c r="H105" s="314"/>
      <c r="I105" s="197"/>
    </row>
    <row r="106" spans="1:9" s="210" customFormat="1" ht="38.25" x14ac:dyDescent="0.2">
      <c r="A106" s="186"/>
      <c r="B106" s="190" t="s">
        <v>33</v>
      </c>
      <c r="C106" s="182" t="s">
        <v>316</v>
      </c>
      <c r="D106" s="187" t="s">
        <v>29</v>
      </c>
      <c r="E106" s="188">
        <v>2</v>
      </c>
      <c r="F106" s="189"/>
      <c r="G106" s="185">
        <f>E106*F106</f>
        <v>0</v>
      </c>
      <c r="H106" s="283"/>
      <c r="I106" s="197"/>
    </row>
    <row r="107" spans="1:9" s="210" customFormat="1" x14ac:dyDescent="0.2">
      <c r="A107" s="186"/>
      <c r="B107" s="181"/>
      <c r="C107" s="182"/>
      <c r="D107" s="187"/>
      <c r="E107" s="188"/>
      <c r="F107" s="189"/>
      <c r="G107" s="189"/>
      <c r="H107" s="314"/>
      <c r="I107" s="197"/>
    </row>
    <row r="108" spans="1:9" s="210" customFormat="1" ht="51" x14ac:dyDescent="0.2">
      <c r="A108" s="186"/>
      <c r="B108" s="190" t="s">
        <v>33</v>
      </c>
      <c r="C108" s="419" t="s">
        <v>596</v>
      </c>
      <c r="D108" s="187" t="s">
        <v>29</v>
      </c>
      <c r="E108" s="188">
        <v>2</v>
      </c>
      <c r="F108" s="189"/>
      <c r="G108" s="185">
        <f>E108*F108</f>
        <v>0</v>
      </c>
      <c r="H108" s="283"/>
      <c r="I108" s="197"/>
    </row>
    <row r="109" spans="1:9" s="210" customFormat="1" x14ac:dyDescent="0.2">
      <c r="A109" s="186"/>
      <c r="B109" s="181"/>
      <c r="C109" s="182"/>
      <c r="D109" s="187"/>
      <c r="E109" s="188"/>
      <c r="F109" s="189"/>
      <c r="G109" s="189"/>
      <c r="H109" s="314"/>
      <c r="I109" s="197"/>
    </row>
    <row r="110" spans="1:9" s="210" customFormat="1" ht="25.5" x14ac:dyDescent="0.2">
      <c r="A110" s="186"/>
      <c r="B110" s="190" t="s">
        <v>33</v>
      </c>
      <c r="C110" s="182" t="s">
        <v>317</v>
      </c>
      <c r="D110" s="187" t="s">
        <v>23</v>
      </c>
      <c r="E110" s="188">
        <v>1</v>
      </c>
      <c r="F110" s="189"/>
      <c r="G110" s="185">
        <f>E110*F110</f>
        <v>0</v>
      </c>
      <c r="H110" s="314"/>
      <c r="I110" s="197"/>
    </row>
    <row r="111" spans="1:9" s="210" customFormat="1" x14ac:dyDescent="0.2">
      <c r="A111" s="186"/>
      <c r="B111" s="181"/>
      <c r="C111" s="182"/>
      <c r="D111" s="187"/>
      <c r="E111" s="188"/>
      <c r="F111" s="189"/>
      <c r="G111" s="189"/>
      <c r="H111" s="314"/>
      <c r="I111" s="197"/>
    </row>
    <row r="112" spans="1:9" s="210" customFormat="1" ht="38.25" x14ac:dyDescent="0.2">
      <c r="A112" s="186"/>
      <c r="B112" s="190" t="s">
        <v>33</v>
      </c>
      <c r="C112" s="182" t="s">
        <v>318</v>
      </c>
      <c r="D112" s="187" t="s">
        <v>23</v>
      </c>
      <c r="E112" s="188">
        <v>2</v>
      </c>
      <c r="F112" s="189"/>
      <c r="G112" s="185">
        <f>E112*F112</f>
        <v>0</v>
      </c>
      <c r="H112" s="314"/>
      <c r="I112" s="197"/>
    </row>
    <row r="113" spans="1:9" s="210" customFormat="1" x14ac:dyDescent="0.2">
      <c r="A113" s="186"/>
      <c r="B113" s="181"/>
      <c r="C113" s="182"/>
      <c r="D113" s="187"/>
      <c r="E113" s="188"/>
      <c r="F113" s="189"/>
      <c r="G113" s="189"/>
      <c r="H113" s="314"/>
      <c r="I113" s="197"/>
    </row>
    <row r="114" spans="1:9" s="210" customFormat="1" ht="25.5" x14ac:dyDescent="0.2">
      <c r="A114" s="186"/>
      <c r="B114" s="190" t="s">
        <v>33</v>
      </c>
      <c r="C114" s="182" t="s">
        <v>319</v>
      </c>
      <c r="D114" s="187" t="s">
        <v>23</v>
      </c>
      <c r="E114" s="188">
        <v>2</v>
      </c>
      <c r="F114" s="189"/>
      <c r="G114" s="185">
        <f>E114*F114</f>
        <v>0</v>
      </c>
      <c r="H114" s="314"/>
      <c r="I114" s="197"/>
    </row>
    <row r="115" spans="1:9" s="210" customFormat="1" x14ac:dyDescent="0.2">
      <c r="A115" s="186"/>
      <c r="B115" s="181"/>
      <c r="C115" s="182"/>
      <c r="D115" s="187"/>
      <c r="E115" s="188"/>
      <c r="F115" s="189"/>
      <c r="G115" s="189"/>
      <c r="H115" s="314"/>
      <c r="I115" s="197"/>
    </row>
    <row r="116" spans="1:9" s="210" customFormat="1" x14ac:dyDescent="0.2">
      <c r="A116" s="186"/>
      <c r="B116" s="190" t="s">
        <v>33</v>
      </c>
      <c r="C116" s="182" t="s">
        <v>320</v>
      </c>
      <c r="D116" s="187" t="s">
        <v>23</v>
      </c>
      <c r="E116" s="188">
        <v>3</v>
      </c>
      <c r="F116" s="189"/>
      <c r="G116" s="185">
        <f>E116*F116</f>
        <v>0</v>
      </c>
      <c r="H116" s="314"/>
      <c r="I116" s="197"/>
    </row>
    <row r="117" spans="1:9" s="210" customFormat="1" x14ac:dyDescent="0.2">
      <c r="A117" s="186"/>
      <c r="B117" s="181"/>
      <c r="C117" s="182"/>
      <c r="D117" s="187"/>
      <c r="E117" s="188"/>
      <c r="F117" s="189"/>
      <c r="G117" s="189"/>
      <c r="H117" s="314"/>
      <c r="I117" s="197"/>
    </row>
    <row r="118" spans="1:9" s="210" customFormat="1" x14ac:dyDescent="0.2">
      <c r="A118" s="186"/>
      <c r="B118" s="190" t="s">
        <v>33</v>
      </c>
      <c r="C118" s="182" t="s">
        <v>321</v>
      </c>
      <c r="D118" s="187" t="s">
        <v>23</v>
      </c>
      <c r="E118" s="188">
        <v>2</v>
      </c>
      <c r="F118" s="189"/>
      <c r="G118" s="185">
        <f>E118*F118</f>
        <v>0</v>
      </c>
      <c r="H118" s="314"/>
      <c r="I118" s="197"/>
    </row>
    <row r="119" spans="1:9" s="210" customFormat="1" x14ac:dyDescent="0.2">
      <c r="A119" s="186"/>
      <c r="B119" s="181"/>
      <c r="C119" s="182"/>
      <c r="D119" s="187"/>
      <c r="E119" s="188"/>
      <c r="F119" s="189"/>
      <c r="G119" s="189"/>
      <c r="H119" s="314"/>
      <c r="I119" s="197"/>
    </row>
    <row r="120" spans="1:9" s="210" customFormat="1" ht="25.5" x14ac:dyDescent="0.2">
      <c r="A120" s="186"/>
      <c r="B120" s="190" t="s">
        <v>33</v>
      </c>
      <c r="C120" s="182" t="s">
        <v>322</v>
      </c>
      <c r="D120" s="187" t="s">
        <v>23</v>
      </c>
      <c r="E120" s="188">
        <v>2</v>
      </c>
      <c r="F120" s="189"/>
      <c r="G120" s="185">
        <f>E120*F120</f>
        <v>0</v>
      </c>
      <c r="H120" s="314"/>
      <c r="I120" s="197"/>
    </row>
    <row r="121" spans="1:9" s="210" customFormat="1" x14ac:dyDescent="0.2">
      <c r="A121" s="186"/>
      <c r="B121" s="181"/>
      <c r="C121" s="182"/>
      <c r="D121" s="187"/>
      <c r="E121" s="188"/>
      <c r="F121" s="189"/>
      <c r="G121" s="189"/>
      <c r="H121" s="314"/>
      <c r="I121" s="197"/>
    </row>
    <row r="122" spans="1:9" s="210" customFormat="1" ht="25.5" x14ac:dyDescent="0.2">
      <c r="A122" s="186"/>
      <c r="B122" s="190" t="s">
        <v>33</v>
      </c>
      <c r="C122" s="182" t="s">
        <v>323</v>
      </c>
      <c r="D122" s="187" t="s">
        <v>23</v>
      </c>
      <c r="E122" s="188">
        <v>2</v>
      </c>
      <c r="F122" s="189"/>
      <c r="G122" s="185">
        <f>E122*F122</f>
        <v>0</v>
      </c>
      <c r="H122" s="314"/>
      <c r="I122" s="197"/>
    </row>
    <row r="123" spans="1:9" s="210" customFormat="1" x14ac:dyDescent="0.2">
      <c r="A123" s="186"/>
      <c r="B123" s="181"/>
      <c r="C123" s="182"/>
      <c r="D123" s="187"/>
      <c r="E123" s="188"/>
      <c r="F123" s="189"/>
      <c r="G123" s="189"/>
      <c r="H123" s="314"/>
      <c r="I123" s="197"/>
    </row>
    <row r="124" spans="1:9" s="210" customFormat="1" ht="38.25" x14ac:dyDescent="0.2">
      <c r="A124" s="186"/>
      <c r="B124" s="190" t="s">
        <v>33</v>
      </c>
      <c r="C124" s="182" t="s">
        <v>324</v>
      </c>
      <c r="D124" s="187" t="s">
        <v>29</v>
      </c>
      <c r="E124" s="188">
        <v>2</v>
      </c>
      <c r="F124" s="189"/>
      <c r="G124" s="185">
        <f>E124*F124</f>
        <v>0</v>
      </c>
      <c r="H124" s="314"/>
      <c r="I124" s="197"/>
    </row>
    <row r="125" spans="1:9" s="210" customFormat="1" x14ac:dyDescent="0.2">
      <c r="A125" s="186"/>
      <c r="B125" s="181"/>
      <c r="C125" s="182"/>
      <c r="D125" s="187"/>
      <c r="E125" s="188"/>
      <c r="F125" s="189"/>
      <c r="G125" s="189"/>
      <c r="H125" s="314"/>
      <c r="I125" s="197"/>
    </row>
    <row r="126" spans="1:9" s="210" customFormat="1" ht="38.25" x14ac:dyDescent="0.2">
      <c r="A126" s="186"/>
      <c r="B126" s="190" t="s">
        <v>33</v>
      </c>
      <c r="C126" s="182" t="s">
        <v>325</v>
      </c>
      <c r="D126" s="187" t="s">
        <v>29</v>
      </c>
      <c r="E126" s="188">
        <v>7</v>
      </c>
      <c r="F126" s="189"/>
      <c r="G126" s="185">
        <f>E126*F126</f>
        <v>0</v>
      </c>
      <c r="H126" s="314"/>
      <c r="I126" s="197"/>
    </row>
    <row r="127" spans="1:9" s="210" customFormat="1" x14ac:dyDescent="0.2">
      <c r="A127" s="186"/>
      <c r="B127" s="181"/>
      <c r="C127" s="182"/>
      <c r="D127" s="187"/>
      <c r="E127" s="188"/>
      <c r="F127" s="189"/>
      <c r="G127" s="189"/>
      <c r="H127" s="314"/>
      <c r="I127" s="197"/>
    </row>
    <row r="128" spans="1:9" s="210" customFormat="1" ht="38.25" x14ac:dyDescent="0.2">
      <c r="A128" s="186"/>
      <c r="B128" s="190" t="s">
        <v>33</v>
      </c>
      <c r="C128" s="182" t="s">
        <v>326</v>
      </c>
      <c r="D128" s="187" t="s">
        <v>29</v>
      </c>
      <c r="E128" s="188">
        <v>7</v>
      </c>
      <c r="F128" s="189"/>
      <c r="G128" s="185">
        <f>E128*F128</f>
        <v>0</v>
      </c>
      <c r="H128" s="314"/>
      <c r="I128" s="197"/>
    </row>
    <row r="129" spans="1:9" s="210" customFormat="1" x14ac:dyDescent="0.2">
      <c r="A129" s="186"/>
      <c r="B129" s="181"/>
      <c r="C129" s="182"/>
      <c r="D129" s="187"/>
      <c r="E129" s="188"/>
      <c r="F129" s="189"/>
      <c r="G129" s="189"/>
      <c r="H129" s="314"/>
      <c r="I129" s="197"/>
    </row>
    <row r="130" spans="1:9" s="210" customFormat="1" ht="51" x14ac:dyDescent="0.2">
      <c r="A130" s="186"/>
      <c r="B130" s="190" t="s">
        <v>33</v>
      </c>
      <c r="C130" s="182" t="s">
        <v>327</v>
      </c>
      <c r="D130" s="187" t="s">
        <v>23</v>
      </c>
      <c r="E130" s="188">
        <v>4</v>
      </c>
      <c r="F130" s="189"/>
      <c r="G130" s="185">
        <f>E130*F130</f>
        <v>0</v>
      </c>
      <c r="H130" s="314"/>
      <c r="I130" s="197"/>
    </row>
    <row r="131" spans="1:9" s="210" customFormat="1" x14ac:dyDescent="0.2">
      <c r="A131" s="186"/>
      <c r="B131" s="190"/>
      <c r="C131" s="182"/>
      <c r="D131" s="187"/>
      <c r="E131" s="188"/>
      <c r="F131" s="189"/>
      <c r="G131" s="185"/>
      <c r="H131" s="314"/>
      <c r="I131" s="197"/>
    </row>
    <row r="132" spans="1:9" s="210" customFormat="1" ht="63.75" x14ac:dyDescent="0.2">
      <c r="A132" s="186"/>
      <c r="B132" s="190" t="s">
        <v>33</v>
      </c>
      <c r="C132" s="182" t="s">
        <v>328</v>
      </c>
      <c r="D132" s="187" t="s">
        <v>29</v>
      </c>
      <c r="E132" s="188">
        <v>1</v>
      </c>
      <c r="F132" s="189"/>
      <c r="G132" s="185">
        <f>E132*F132</f>
        <v>0</v>
      </c>
      <c r="H132" s="314"/>
      <c r="I132" s="197"/>
    </row>
    <row r="133" spans="1:9" s="210" customFormat="1" x14ac:dyDescent="0.2">
      <c r="A133" s="186"/>
      <c r="B133" s="181"/>
      <c r="C133" s="182"/>
      <c r="D133" s="187"/>
      <c r="E133" s="188"/>
      <c r="F133" s="189"/>
      <c r="G133" s="189"/>
      <c r="H133" s="314"/>
      <c r="I133" s="197"/>
    </row>
    <row r="134" spans="1:9" s="210" customFormat="1" ht="89.25" x14ac:dyDescent="0.2">
      <c r="A134" s="186"/>
      <c r="B134" s="190" t="s">
        <v>33</v>
      </c>
      <c r="C134" s="182" t="s">
        <v>329</v>
      </c>
      <c r="D134" s="187" t="s">
        <v>29</v>
      </c>
      <c r="E134" s="188">
        <v>1</v>
      </c>
      <c r="F134" s="189"/>
      <c r="G134" s="185">
        <f>E134*F134</f>
        <v>0</v>
      </c>
      <c r="H134" s="314"/>
      <c r="I134" s="197"/>
    </row>
    <row r="135" spans="1:9" s="210" customFormat="1" x14ac:dyDescent="0.2">
      <c r="A135" s="186"/>
      <c r="B135" s="181"/>
      <c r="C135" s="182"/>
      <c r="D135" s="187"/>
      <c r="E135" s="188"/>
      <c r="F135" s="189"/>
      <c r="G135" s="189"/>
      <c r="H135" s="314"/>
      <c r="I135" s="197"/>
    </row>
    <row r="136" spans="1:9" s="210" customFormat="1" ht="25.5" x14ac:dyDescent="0.2">
      <c r="A136" s="186"/>
      <c r="B136" s="190" t="s">
        <v>33</v>
      </c>
      <c r="C136" s="182" t="s">
        <v>330</v>
      </c>
      <c r="D136" s="187" t="s">
        <v>29</v>
      </c>
      <c r="E136" s="188">
        <v>1</v>
      </c>
      <c r="F136" s="189"/>
      <c r="G136" s="185">
        <f>E136*F136</f>
        <v>0</v>
      </c>
      <c r="H136" s="314"/>
      <c r="I136" s="197"/>
    </row>
    <row r="137" spans="1:9" s="210" customFormat="1" x14ac:dyDescent="0.2">
      <c r="A137" s="186"/>
      <c r="B137" s="181"/>
      <c r="C137" s="182"/>
      <c r="D137" s="187"/>
      <c r="E137" s="188"/>
      <c r="F137" s="189"/>
      <c r="G137" s="189"/>
      <c r="H137" s="314"/>
      <c r="I137" s="197"/>
    </row>
    <row r="138" spans="1:9" s="210" customFormat="1" ht="25.5" x14ac:dyDescent="0.2">
      <c r="A138" s="186"/>
      <c r="B138" s="190" t="s">
        <v>33</v>
      </c>
      <c r="C138" s="182" t="s">
        <v>331</v>
      </c>
      <c r="D138" s="187" t="s">
        <v>29</v>
      </c>
      <c r="E138" s="188">
        <v>1</v>
      </c>
      <c r="F138" s="189"/>
      <c r="G138" s="185">
        <f>E138*F138</f>
        <v>0</v>
      </c>
      <c r="H138" s="314"/>
      <c r="I138" s="197"/>
    </row>
    <row r="139" spans="1:9" s="210" customFormat="1" x14ac:dyDescent="0.2">
      <c r="A139" s="186"/>
      <c r="B139" s="181"/>
      <c r="C139" s="182"/>
      <c r="D139" s="187"/>
      <c r="E139" s="188"/>
      <c r="F139" s="189"/>
      <c r="G139" s="189"/>
      <c r="H139" s="314"/>
      <c r="I139" s="197"/>
    </row>
    <row r="140" spans="1:9" s="210" customFormat="1" ht="25.5" x14ac:dyDescent="0.2">
      <c r="A140" s="186"/>
      <c r="B140" s="190" t="s">
        <v>33</v>
      </c>
      <c r="C140" s="182" t="s">
        <v>332</v>
      </c>
      <c r="D140" s="187" t="s">
        <v>29</v>
      </c>
      <c r="E140" s="188">
        <v>1</v>
      </c>
      <c r="F140" s="189"/>
      <c r="G140" s="185">
        <f>E140*F140</f>
        <v>0</v>
      </c>
      <c r="H140" s="314"/>
      <c r="I140" s="197"/>
    </row>
    <row r="141" spans="1:9" s="210" customFormat="1" x14ac:dyDescent="0.2">
      <c r="A141" s="186"/>
      <c r="B141" s="181"/>
      <c r="C141" s="182"/>
      <c r="D141" s="187"/>
      <c r="E141" s="188"/>
      <c r="F141" s="189"/>
      <c r="G141" s="189"/>
      <c r="H141" s="314"/>
      <c r="I141" s="197"/>
    </row>
    <row r="142" spans="1:9" s="210" customFormat="1" ht="25.5" x14ac:dyDescent="0.2">
      <c r="A142" s="186"/>
      <c r="B142" s="190" t="s">
        <v>33</v>
      </c>
      <c r="C142" s="182" t="s">
        <v>333</v>
      </c>
      <c r="D142" s="187" t="s">
        <v>29</v>
      </c>
      <c r="E142" s="188">
        <v>1</v>
      </c>
      <c r="F142" s="189"/>
      <c r="G142" s="185">
        <f>E142*F142</f>
        <v>0</v>
      </c>
      <c r="H142" s="314"/>
      <c r="I142" s="197"/>
    </row>
    <row r="143" spans="1:9" s="210" customFormat="1" x14ac:dyDescent="0.2">
      <c r="A143" s="186"/>
      <c r="B143" s="181"/>
      <c r="C143" s="182"/>
      <c r="D143" s="187"/>
      <c r="E143" s="188"/>
      <c r="F143" s="189"/>
      <c r="G143" s="189"/>
      <c r="H143" s="314"/>
      <c r="I143" s="197"/>
    </row>
    <row r="144" spans="1:9" s="210" customFormat="1" x14ac:dyDescent="0.2">
      <c r="A144" s="186"/>
      <c r="B144" s="190" t="s">
        <v>33</v>
      </c>
      <c r="C144" s="182" t="s">
        <v>334</v>
      </c>
      <c r="D144" s="187" t="s">
        <v>29</v>
      </c>
      <c r="E144" s="188">
        <v>1</v>
      </c>
      <c r="F144" s="189"/>
      <c r="G144" s="185">
        <f>E144*F144</f>
        <v>0</v>
      </c>
      <c r="H144" s="314"/>
      <c r="I144" s="197"/>
    </row>
    <row r="145" spans="1:9" s="210" customFormat="1" x14ac:dyDescent="0.2">
      <c r="A145" s="186"/>
      <c r="B145" s="181"/>
      <c r="C145" s="182"/>
      <c r="D145" s="187"/>
      <c r="E145" s="188"/>
      <c r="F145" s="189"/>
      <c r="G145" s="189"/>
      <c r="H145" s="314"/>
      <c r="I145" s="197"/>
    </row>
    <row r="146" spans="1:9" s="210" customFormat="1" x14ac:dyDescent="0.2">
      <c r="A146" s="186"/>
      <c r="B146" s="190" t="s">
        <v>33</v>
      </c>
      <c r="C146" s="182" t="s">
        <v>335</v>
      </c>
      <c r="D146" s="187" t="s">
        <v>29</v>
      </c>
      <c r="E146" s="188">
        <v>1</v>
      </c>
      <c r="F146" s="189"/>
      <c r="G146" s="185">
        <f>E146*F146</f>
        <v>0</v>
      </c>
      <c r="H146" s="314"/>
      <c r="I146" s="197"/>
    </row>
    <row r="147" spans="1:9" s="210" customFormat="1" x14ac:dyDescent="0.2">
      <c r="A147" s="186"/>
      <c r="B147" s="181"/>
      <c r="C147" s="182"/>
      <c r="D147" s="187"/>
      <c r="E147" s="188"/>
      <c r="F147" s="189"/>
      <c r="G147" s="189"/>
      <c r="H147" s="314"/>
      <c r="I147" s="197"/>
    </row>
    <row r="148" spans="1:9" s="210" customFormat="1" x14ac:dyDescent="0.2">
      <c r="A148" s="186"/>
      <c r="B148" s="190" t="s">
        <v>33</v>
      </c>
      <c r="C148" s="182" t="s">
        <v>336</v>
      </c>
      <c r="D148" s="187" t="s">
        <v>29</v>
      </c>
      <c r="E148" s="188">
        <v>1</v>
      </c>
      <c r="F148" s="189"/>
      <c r="G148" s="185">
        <f>E148*F148</f>
        <v>0</v>
      </c>
      <c r="H148" s="314"/>
      <c r="I148" s="197"/>
    </row>
    <row r="149" spans="1:9" s="210" customFormat="1" x14ac:dyDescent="0.2">
      <c r="A149" s="186"/>
      <c r="B149" s="181"/>
      <c r="C149" s="182"/>
      <c r="D149" s="187"/>
      <c r="E149" s="188"/>
      <c r="F149" s="189"/>
      <c r="G149" s="189"/>
      <c r="H149" s="314"/>
      <c r="I149" s="197"/>
    </row>
    <row r="150" spans="1:9" s="210" customFormat="1" ht="25.5" x14ac:dyDescent="0.2">
      <c r="A150" s="186"/>
      <c r="B150" s="190" t="s">
        <v>33</v>
      </c>
      <c r="C150" s="182" t="s">
        <v>337</v>
      </c>
      <c r="D150" s="187" t="s">
        <v>29</v>
      </c>
      <c r="E150" s="188">
        <v>1</v>
      </c>
      <c r="F150" s="189"/>
      <c r="G150" s="185">
        <f>E150*F150</f>
        <v>0</v>
      </c>
      <c r="H150" s="314"/>
      <c r="I150" s="197"/>
    </row>
    <row r="151" spans="1:9" s="210" customFormat="1" x14ac:dyDescent="0.2">
      <c r="A151" s="186"/>
      <c r="B151" s="190"/>
      <c r="C151" s="182"/>
      <c r="D151" s="187"/>
      <c r="E151" s="188"/>
      <c r="F151" s="189"/>
      <c r="G151" s="185"/>
      <c r="H151" s="314"/>
      <c r="I151" s="197"/>
    </row>
    <row r="152" spans="1:9" s="210" customFormat="1" x14ac:dyDescent="0.2">
      <c r="A152" s="186"/>
      <c r="B152" s="181"/>
      <c r="C152" s="247" t="s">
        <v>338</v>
      </c>
      <c r="D152" s="187" t="s">
        <v>29</v>
      </c>
      <c r="E152" s="188">
        <v>1</v>
      </c>
      <c r="F152" s="189"/>
      <c r="G152" s="185">
        <f>E152*F152</f>
        <v>0</v>
      </c>
      <c r="H152" s="314"/>
      <c r="I152" s="197"/>
    </row>
    <row r="153" spans="1:9" s="210" customFormat="1" x14ac:dyDescent="0.2">
      <c r="A153" s="186"/>
      <c r="B153" s="181"/>
      <c r="C153" s="182"/>
      <c r="D153" s="187"/>
      <c r="E153" s="188"/>
      <c r="F153" s="189"/>
      <c r="G153" s="189"/>
      <c r="H153" s="314"/>
      <c r="I153" s="197"/>
    </row>
    <row r="154" spans="1:9" s="210" customFormat="1" ht="38.25" x14ac:dyDescent="0.2">
      <c r="A154" s="186">
        <v>4</v>
      </c>
      <c r="B154" s="181" t="s">
        <v>31</v>
      </c>
      <c r="C154" s="182" t="s">
        <v>339</v>
      </c>
      <c r="D154" s="187" t="s">
        <v>29</v>
      </c>
      <c r="E154" s="188">
        <v>1</v>
      </c>
      <c r="F154" s="189"/>
      <c r="G154" s="185">
        <f>E154*F154</f>
        <v>0</v>
      </c>
      <c r="H154" s="283"/>
      <c r="I154" s="197"/>
    </row>
    <row r="155" spans="1:9" s="210" customFormat="1" x14ac:dyDescent="0.2">
      <c r="A155" s="186"/>
      <c r="B155" s="190"/>
      <c r="C155" s="182"/>
      <c r="D155" s="187"/>
      <c r="E155" s="188"/>
      <c r="F155" s="189"/>
      <c r="G155" s="185"/>
      <c r="H155" s="314"/>
      <c r="I155" s="197"/>
    </row>
    <row r="156" spans="1:9" s="210" customFormat="1" ht="38.25" x14ac:dyDescent="0.2">
      <c r="A156" s="186">
        <v>5</v>
      </c>
      <c r="B156" s="181" t="s">
        <v>31</v>
      </c>
      <c r="C156" s="182" t="s">
        <v>340</v>
      </c>
      <c r="D156" s="187" t="s">
        <v>29</v>
      </c>
      <c r="E156" s="188">
        <v>1</v>
      </c>
      <c r="F156" s="189"/>
      <c r="G156" s="185">
        <f>E156*F156</f>
        <v>0</v>
      </c>
      <c r="H156" s="283"/>
      <c r="I156" s="197"/>
    </row>
    <row r="157" spans="1:9" s="210" customFormat="1" x14ac:dyDescent="0.2">
      <c r="A157" s="186"/>
      <c r="B157" s="190"/>
      <c r="C157" s="182"/>
      <c r="D157" s="187"/>
      <c r="E157" s="188"/>
      <c r="F157" s="189"/>
      <c r="G157" s="185"/>
      <c r="H157" s="314"/>
      <c r="I157" s="197"/>
    </row>
    <row r="158" spans="1:9" s="210" customFormat="1" ht="38.25" x14ac:dyDescent="0.2">
      <c r="A158" s="186">
        <v>6</v>
      </c>
      <c r="B158" s="181" t="s">
        <v>31</v>
      </c>
      <c r="C158" s="182" t="s">
        <v>341</v>
      </c>
      <c r="D158" s="187" t="s">
        <v>23</v>
      </c>
      <c r="E158" s="188">
        <v>3</v>
      </c>
      <c r="F158" s="189"/>
      <c r="G158" s="185">
        <f>E158*F158</f>
        <v>0</v>
      </c>
      <c r="H158" s="283"/>
      <c r="I158" s="197"/>
    </row>
    <row r="159" spans="1:9" s="210" customFormat="1" x14ac:dyDescent="0.2">
      <c r="A159" s="186"/>
      <c r="B159" s="190"/>
      <c r="C159" s="182"/>
      <c r="D159" s="187"/>
      <c r="E159" s="188"/>
      <c r="F159" s="189"/>
      <c r="G159" s="185"/>
      <c r="H159" s="314"/>
      <c r="I159" s="197"/>
    </row>
    <row r="160" spans="1:9" s="210" customFormat="1" ht="51" x14ac:dyDescent="0.2">
      <c r="A160" s="186">
        <v>7</v>
      </c>
      <c r="B160" s="181" t="s">
        <v>31</v>
      </c>
      <c r="C160" s="182" t="s">
        <v>342</v>
      </c>
      <c r="D160" s="187" t="s">
        <v>23</v>
      </c>
      <c r="E160" s="188">
        <v>1</v>
      </c>
      <c r="F160" s="189"/>
      <c r="G160" s="185">
        <f>E160*F160</f>
        <v>0</v>
      </c>
      <c r="H160" s="283"/>
      <c r="I160" s="197"/>
    </row>
    <row r="161" spans="1:256" s="210" customFormat="1" x14ac:dyDescent="0.2">
      <c r="A161" s="186"/>
      <c r="B161" s="190"/>
      <c r="C161" s="182"/>
      <c r="D161" s="187"/>
      <c r="E161" s="188"/>
      <c r="F161" s="189"/>
      <c r="G161" s="185"/>
      <c r="H161" s="314"/>
      <c r="I161" s="197"/>
    </row>
    <row r="162" spans="1:256" s="210" customFormat="1" ht="25.5" x14ac:dyDescent="0.2">
      <c r="A162" s="186">
        <v>8</v>
      </c>
      <c r="B162" s="181" t="s">
        <v>31</v>
      </c>
      <c r="C162" s="182" t="s">
        <v>343</v>
      </c>
      <c r="D162" s="187" t="s">
        <v>23</v>
      </c>
      <c r="E162" s="188">
        <v>25</v>
      </c>
      <c r="F162" s="189"/>
      <c r="G162" s="185">
        <f>E162*F162</f>
        <v>0</v>
      </c>
      <c r="H162" s="314"/>
      <c r="I162" s="197"/>
    </row>
    <row r="163" spans="1:256" s="210" customFormat="1" x14ac:dyDescent="0.2">
      <c r="A163" s="186"/>
      <c r="B163" s="181"/>
      <c r="C163" s="182"/>
      <c r="D163" s="187"/>
      <c r="E163" s="188"/>
      <c r="F163" s="189"/>
      <c r="G163" s="189"/>
      <c r="H163" s="314"/>
      <c r="I163" s="197"/>
    </row>
    <row r="164" spans="1:256" s="210" customFormat="1" x14ac:dyDescent="0.2">
      <c r="A164" s="186">
        <v>9</v>
      </c>
      <c r="B164" s="181" t="s">
        <v>31</v>
      </c>
      <c r="C164" s="182" t="s">
        <v>344</v>
      </c>
      <c r="D164" s="187" t="s">
        <v>23</v>
      </c>
      <c r="E164" s="188">
        <v>20</v>
      </c>
      <c r="F164" s="189"/>
      <c r="G164" s="185">
        <f>E164*F164</f>
        <v>0</v>
      </c>
      <c r="H164" s="314"/>
      <c r="I164" s="197"/>
    </row>
    <row r="165" spans="1:256" s="210" customFormat="1" x14ac:dyDescent="0.2">
      <c r="A165" s="186"/>
      <c r="B165" s="181"/>
      <c r="C165" s="182"/>
      <c r="D165" s="187"/>
      <c r="E165" s="188"/>
      <c r="F165" s="189"/>
      <c r="G165" s="189"/>
      <c r="H165" s="314"/>
      <c r="I165" s="197"/>
    </row>
    <row r="166" spans="1:256" s="210" customFormat="1" ht="25.5" x14ac:dyDescent="0.2">
      <c r="A166" s="186">
        <v>10</v>
      </c>
      <c r="B166" s="181" t="s">
        <v>31</v>
      </c>
      <c r="C166" s="182" t="s">
        <v>43</v>
      </c>
      <c r="D166" s="187" t="s">
        <v>29</v>
      </c>
      <c r="E166" s="188">
        <v>1</v>
      </c>
      <c r="F166" s="189"/>
      <c r="G166" s="185">
        <f>E166*F166</f>
        <v>0</v>
      </c>
      <c r="H166" s="314"/>
      <c r="I166" s="197"/>
    </row>
    <row r="167" spans="1:256" s="113" customFormat="1" x14ac:dyDescent="0.25">
      <c r="A167" s="60">
        <v>1</v>
      </c>
      <c r="B167" s="61"/>
      <c r="C167" s="62" t="s">
        <v>566</v>
      </c>
      <c r="D167" s="63"/>
      <c r="E167" s="64"/>
      <c r="F167" s="64"/>
      <c r="G167" s="65">
        <f>SUM(G6:G166)</f>
        <v>0</v>
      </c>
      <c r="I167" s="114"/>
      <c r="J167" s="115"/>
      <c r="K167" s="115"/>
      <c r="L167" s="115"/>
      <c r="M167" s="115"/>
      <c r="N167" s="115"/>
      <c r="O167" s="115"/>
      <c r="P167" s="115"/>
      <c r="Q167" s="115"/>
      <c r="R167" s="115"/>
      <c r="S167" s="115"/>
      <c r="T167" s="115"/>
      <c r="U167" s="115"/>
      <c r="V167" s="115"/>
      <c r="W167" s="115"/>
      <c r="X167" s="115"/>
      <c r="Y167" s="115"/>
      <c r="Z167" s="115"/>
      <c r="AA167" s="115"/>
      <c r="AB167" s="115"/>
      <c r="AC167" s="115"/>
      <c r="AD167" s="115"/>
      <c r="AE167" s="115"/>
      <c r="AF167" s="115"/>
      <c r="AG167" s="115"/>
      <c r="AH167" s="115"/>
      <c r="AI167" s="115"/>
      <c r="AJ167" s="115"/>
      <c r="AK167" s="115"/>
      <c r="AL167" s="115"/>
      <c r="AM167" s="9"/>
      <c r="AN167" s="9"/>
      <c r="AO167" s="10"/>
      <c r="AP167" s="10"/>
      <c r="AQ167" s="10"/>
      <c r="AR167" s="10"/>
    </row>
    <row r="168" spans="1:256" s="32" customFormat="1" x14ac:dyDescent="0.2">
      <c r="A168" s="116"/>
      <c r="B168" s="116"/>
      <c r="C168" s="117"/>
      <c r="D168" s="116"/>
      <c r="E168" s="118"/>
      <c r="F168" s="119"/>
      <c r="G168" s="119"/>
      <c r="H168" s="48"/>
      <c r="I168" s="49"/>
      <c r="AM168" s="9"/>
      <c r="AN168" s="9"/>
      <c r="AO168" s="10"/>
      <c r="AP168" s="10"/>
      <c r="AQ168" s="10"/>
      <c r="AR168" s="10"/>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c r="CK168" s="9"/>
      <c r="CL168" s="9"/>
      <c r="CM168" s="9"/>
      <c r="CN168" s="9"/>
      <c r="CO168" s="9"/>
      <c r="CP168" s="9"/>
      <c r="CQ168" s="9"/>
      <c r="CR168" s="9"/>
      <c r="CS168" s="9"/>
      <c r="CT168" s="9"/>
      <c r="CU168" s="9"/>
      <c r="CV168" s="9"/>
      <c r="CW168" s="9"/>
      <c r="CX168" s="9"/>
      <c r="CY168" s="9"/>
      <c r="CZ168" s="9"/>
      <c r="DA168" s="9"/>
      <c r="DB168" s="9"/>
      <c r="DC168" s="9"/>
      <c r="DD168" s="9"/>
      <c r="DE168" s="9"/>
      <c r="DF168" s="9"/>
      <c r="DG168" s="9"/>
      <c r="DH168" s="9"/>
      <c r="DI168" s="9"/>
      <c r="DJ168" s="9"/>
      <c r="DK168" s="9"/>
      <c r="DL168" s="9"/>
      <c r="DM168" s="9"/>
      <c r="DN168" s="9"/>
      <c r="DO168" s="9"/>
      <c r="DP168" s="9"/>
      <c r="DQ168" s="9"/>
      <c r="DR168" s="9"/>
      <c r="DS168" s="9"/>
      <c r="DT168" s="9"/>
      <c r="DU168" s="9"/>
      <c r="DV168" s="9"/>
      <c r="DW168" s="9"/>
      <c r="DX168" s="9"/>
      <c r="DY168" s="9"/>
      <c r="DZ168" s="9"/>
      <c r="EA168" s="9"/>
      <c r="EB168" s="9"/>
      <c r="EC168" s="9"/>
      <c r="ED168" s="9"/>
      <c r="EE168" s="9"/>
      <c r="EF168" s="9"/>
      <c r="EG168" s="9"/>
      <c r="EH168" s="9"/>
      <c r="EI168" s="9"/>
      <c r="EJ168" s="9"/>
      <c r="EK168" s="9"/>
      <c r="EL168" s="9"/>
      <c r="EM168" s="9"/>
      <c r="EN168" s="9"/>
      <c r="EO168" s="9"/>
      <c r="EP168" s="9"/>
      <c r="EQ168" s="9"/>
      <c r="ER168" s="9"/>
      <c r="ES168" s="9"/>
      <c r="ET168" s="9"/>
      <c r="EU168" s="9"/>
      <c r="EV168" s="9"/>
      <c r="EW168" s="9"/>
      <c r="EX168" s="9"/>
      <c r="EY168" s="9"/>
      <c r="EZ168" s="9"/>
      <c r="FA168" s="9"/>
      <c r="FB168" s="9"/>
      <c r="FC168" s="9"/>
      <c r="FD168" s="9"/>
      <c r="FE168" s="9"/>
      <c r="FF168" s="9"/>
      <c r="FG168" s="9"/>
      <c r="FH168" s="9"/>
      <c r="FI168" s="9"/>
      <c r="FJ168" s="9"/>
      <c r="FK168" s="9"/>
      <c r="FL168" s="9"/>
      <c r="FM168" s="9"/>
      <c r="FN168" s="9"/>
      <c r="FO168" s="9"/>
      <c r="FP168" s="9"/>
      <c r="FQ168" s="9"/>
      <c r="FR168" s="9"/>
      <c r="FS168" s="9"/>
      <c r="FT168" s="9"/>
      <c r="FU168" s="9"/>
      <c r="FV168" s="9"/>
      <c r="FW168" s="9"/>
      <c r="FX168" s="9"/>
      <c r="FY168" s="9"/>
      <c r="FZ168" s="9"/>
      <c r="GA168" s="9"/>
      <c r="GB168" s="9"/>
      <c r="GC168" s="9"/>
      <c r="GD168" s="9"/>
      <c r="GE168" s="9"/>
      <c r="GF168" s="9"/>
      <c r="GG168" s="9"/>
      <c r="GH168" s="9"/>
      <c r="GI168" s="9"/>
      <c r="GJ168" s="9"/>
      <c r="GK168" s="9"/>
      <c r="GL168" s="9"/>
      <c r="GM168" s="9"/>
      <c r="GN168" s="9"/>
      <c r="GO168" s="9"/>
      <c r="GP168" s="9"/>
      <c r="GQ168" s="9"/>
      <c r="GR168" s="9"/>
      <c r="GS168" s="9"/>
      <c r="GT168" s="9"/>
      <c r="GU168" s="9"/>
      <c r="GV168" s="9"/>
      <c r="GW168" s="9"/>
      <c r="GX168" s="9"/>
      <c r="GY168" s="9"/>
      <c r="GZ168" s="9"/>
      <c r="HA168" s="9"/>
      <c r="HB168" s="9"/>
      <c r="HC168" s="9"/>
      <c r="HD168" s="9"/>
      <c r="HE168" s="9"/>
      <c r="HF168" s="9"/>
      <c r="HG168" s="9"/>
      <c r="HH168" s="9"/>
      <c r="HI168" s="9"/>
      <c r="HJ168" s="9"/>
      <c r="HK168" s="9"/>
      <c r="HL168" s="9"/>
      <c r="HM168" s="9"/>
      <c r="HN168" s="9"/>
      <c r="HO168" s="9"/>
      <c r="HP168" s="9"/>
      <c r="HQ168" s="9"/>
      <c r="HR168" s="9"/>
      <c r="HS168" s="9"/>
      <c r="HT168" s="9"/>
      <c r="HU168" s="9"/>
      <c r="HV168" s="9"/>
      <c r="HW168" s="9"/>
      <c r="HX168" s="9"/>
      <c r="HY168" s="9"/>
      <c r="HZ168" s="9"/>
      <c r="IA168" s="9"/>
      <c r="IB168" s="9"/>
      <c r="IC168" s="9"/>
      <c r="ID168" s="9"/>
      <c r="IE168" s="9"/>
      <c r="IF168" s="9"/>
      <c r="IG168" s="9"/>
      <c r="IH168" s="9"/>
      <c r="II168" s="9"/>
      <c r="IJ168" s="9"/>
      <c r="IK168" s="9"/>
      <c r="IL168" s="9"/>
      <c r="IM168" s="9"/>
      <c r="IN168" s="9"/>
      <c r="IO168" s="9"/>
      <c r="IP168" s="9"/>
      <c r="IQ168" s="9"/>
      <c r="IR168" s="9"/>
      <c r="IS168" s="9"/>
      <c r="IT168" s="9"/>
      <c r="IU168" s="9"/>
      <c r="IV168" s="9"/>
    </row>
    <row r="169" spans="1:256" s="32" customFormat="1" ht="15" x14ac:dyDescent="0.25">
      <c r="A169" s="80" t="s">
        <v>15</v>
      </c>
      <c r="B169" s="81"/>
      <c r="C169" s="82" t="s">
        <v>9</v>
      </c>
      <c r="D169" s="80"/>
      <c r="E169" s="83"/>
      <c r="F169" s="84"/>
      <c r="G169" s="85" t="s">
        <v>24</v>
      </c>
      <c r="H169" s="48"/>
      <c r="I169" s="49"/>
      <c r="AM169" s="9"/>
      <c r="AN169" s="9"/>
      <c r="AO169" s="10"/>
      <c r="AP169" s="10"/>
      <c r="AQ169" s="10"/>
      <c r="AR169" s="10"/>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c r="CK169" s="9"/>
      <c r="CL169" s="9"/>
      <c r="CM169" s="9"/>
      <c r="CN169" s="9"/>
      <c r="CO169" s="9"/>
      <c r="CP169" s="9"/>
      <c r="CQ169" s="9"/>
      <c r="CR169" s="9"/>
      <c r="CS169" s="9"/>
      <c r="CT169" s="9"/>
      <c r="CU169" s="9"/>
      <c r="CV169" s="9"/>
      <c r="CW169" s="9"/>
      <c r="CX169" s="9"/>
      <c r="CY169" s="9"/>
      <c r="CZ169" s="9"/>
      <c r="DA169" s="9"/>
      <c r="DB169" s="9"/>
      <c r="DC169" s="9"/>
      <c r="DD169" s="9"/>
      <c r="DE169" s="9"/>
      <c r="DF169" s="9"/>
      <c r="DG169" s="9"/>
      <c r="DH169" s="9"/>
      <c r="DI169" s="9"/>
      <c r="DJ169" s="9"/>
      <c r="DK169" s="9"/>
      <c r="DL169" s="9"/>
      <c r="DM169" s="9"/>
      <c r="DN169" s="9"/>
      <c r="DO169" s="9"/>
      <c r="DP169" s="9"/>
      <c r="DQ169" s="9"/>
      <c r="DR169" s="9"/>
      <c r="DS169" s="9"/>
      <c r="DT169" s="9"/>
      <c r="DU169" s="9"/>
      <c r="DV169" s="9"/>
      <c r="DW169" s="9"/>
      <c r="DX169" s="9"/>
      <c r="DY169" s="9"/>
      <c r="DZ169" s="9"/>
      <c r="EA169" s="9"/>
      <c r="EB169" s="9"/>
      <c r="EC169" s="9"/>
      <c r="ED169" s="9"/>
      <c r="EE169" s="9"/>
      <c r="EF169" s="9"/>
      <c r="EG169" s="9"/>
      <c r="EH169" s="9"/>
      <c r="EI169" s="9"/>
      <c r="EJ169" s="9"/>
      <c r="EK169" s="9"/>
      <c r="EL169" s="9"/>
      <c r="EM169" s="9"/>
      <c r="EN169" s="9"/>
      <c r="EO169" s="9"/>
      <c r="EP169" s="9"/>
      <c r="EQ169" s="9"/>
      <c r="ER169" s="9"/>
      <c r="ES169" s="9"/>
      <c r="ET169" s="9"/>
      <c r="EU169" s="9"/>
      <c r="EV169" s="9"/>
      <c r="EW169" s="9"/>
      <c r="EX169" s="9"/>
      <c r="EY169" s="9"/>
      <c r="EZ169" s="9"/>
      <c r="FA169" s="9"/>
      <c r="FB169" s="9"/>
      <c r="FC169" s="9"/>
      <c r="FD169" s="9"/>
      <c r="FE169" s="9"/>
      <c r="FF169" s="9"/>
      <c r="FG169" s="9"/>
      <c r="FH169" s="9"/>
      <c r="FI169" s="9"/>
      <c r="FJ169" s="9"/>
      <c r="FK169" s="9"/>
      <c r="FL169" s="9"/>
      <c r="FM169" s="9"/>
      <c r="FN169" s="9"/>
      <c r="FO169" s="9"/>
      <c r="FP169" s="9"/>
      <c r="FQ169" s="9"/>
      <c r="FR169" s="9"/>
      <c r="FS169" s="9"/>
      <c r="FT169" s="9"/>
      <c r="FU169" s="9"/>
      <c r="FV169" s="9"/>
      <c r="FW169" s="9"/>
      <c r="FX169" s="9"/>
      <c r="FY169" s="9"/>
      <c r="FZ169" s="9"/>
      <c r="GA169" s="9"/>
      <c r="GB169" s="9"/>
      <c r="GC169" s="9"/>
      <c r="GD169" s="9"/>
      <c r="GE169" s="9"/>
      <c r="GF169" s="9"/>
      <c r="GG169" s="9"/>
      <c r="GH169" s="9"/>
      <c r="GI169" s="9"/>
      <c r="GJ169" s="9"/>
      <c r="GK169" s="9"/>
      <c r="GL169" s="9"/>
      <c r="GM169" s="9"/>
      <c r="GN169" s="9"/>
      <c r="GO169" s="9"/>
      <c r="GP169" s="9"/>
      <c r="GQ169" s="9"/>
      <c r="GR169" s="9"/>
      <c r="GS169" s="9"/>
      <c r="GT169" s="9"/>
      <c r="GU169" s="9"/>
      <c r="GV169" s="9"/>
      <c r="GW169" s="9"/>
      <c r="GX169" s="9"/>
      <c r="GY169" s="9"/>
      <c r="GZ169" s="9"/>
      <c r="HA169" s="9"/>
      <c r="HB169" s="9"/>
      <c r="HC169" s="9"/>
      <c r="HD169" s="9"/>
      <c r="HE169" s="9"/>
      <c r="HF169" s="9"/>
      <c r="HG169" s="9"/>
      <c r="HH169" s="9"/>
      <c r="HI169" s="9"/>
      <c r="HJ169" s="9"/>
      <c r="HK169" s="9"/>
      <c r="HL169" s="9"/>
      <c r="HM169" s="9"/>
      <c r="HN169" s="9"/>
      <c r="HO169" s="9"/>
      <c r="HP169" s="9"/>
      <c r="HQ169" s="9"/>
      <c r="HR169" s="9"/>
      <c r="HS169" s="9"/>
      <c r="HT169" s="9"/>
      <c r="HU169" s="9"/>
      <c r="HV169" s="9"/>
      <c r="HW169" s="9"/>
      <c r="HX169" s="9"/>
      <c r="HY169" s="9"/>
      <c r="HZ169" s="9"/>
      <c r="IA169" s="9"/>
      <c r="IB169" s="9"/>
      <c r="IC169" s="9"/>
      <c r="ID169" s="9"/>
      <c r="IE169" s="9"/>
      <c r="IF169" s="9"/>
      <c r="IG169" s="9"/>
      <c r="IH169" s="9"/>
      <c r="II169" s="9"/>
      <c r="IJ169" s="9"/>
      <c r="IK169" s="9"/>
      <c r="IL169" s="9"/>
      <c r="IM169" s="9"/>
      <c r="IN169" s="9"/>
      <c r="IO169" s="9"/>
      <c r="IP169" s="9"/>
      <c r="IQ169" s="9"/>
      <c r="IR169" s="9"/>
      <c r="IS169" s="9"/>
      <c r="IT169" s="9"/>
      <c r="IU169" s="9"/>
      <c r="IV169" s="9"/>
    </row>
    <row r="170" spans="1:256" x14ac:dyDescent="0.25">
      <c r="A170" s="86">
        <v>1</v>
      </c>
      <c r="B170" s="87"/>
      <c r="C170" s="88" t="str">
        <f>C5</f>
        <v>ELEKTROINSTALACIJSKA DELA - TK INFRASTRUKTURA</v>
      </c>
      <c r="D170" s="89"/>
      <c r="E170" s="86"/>
      <c r="F170" s="86"/>
      <c r="G170" s="74">
        <f>G167</f>
        <v>0</v>
      </c>
    </row>
    <row r="171" spans="1:256" s="48" customFormat="1" ht="15" x14ac:dyDescent="0.25">
      <c r="A171" s="90"/>
      <c r="B171" s="91"/>
      <c r="C171" s="92" t="s">
        <v>552</v>
      </c>
      <c r="D171" s="93"/>
      <c r="E171" s="94"/>
      <c r="F171" s="95"/>
      <c r="G171" s="96">
        <f>SUM(G170:G170)</f>
        <v>0</v>
      </c>
      <c r="I171" s="49"/>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9"/>
      <c r="AN171" s="9"/>
      <c r="AO171" s="10"/>
      <c r="AP171" s="10"/>
      <c r="AQ171" s="10"/>
      <c r="AR171" s="10"/>
    </row>
    <row r="172" spans="1:256" s="48" customFormat="1" ht="15" x14ac:dyDescent="0.25">
      <c r="A172" s="97"/>
      <c r="B172" s="98"/>
      <c r="C172" s="99"/>
      <c r="D172" s="100"/>
      <c r="E172" s="101"/>
      <c r="F172" s="102"/>
      <c r="G172" s="74"/>
      <c r="I172" s="49"/>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9"/>
      <c r="AN172" s="9"/>
      <c r="AO172" s="10"/>
      <c r="AP172" s="10"/>
      <c r="AQ172" s="10"/>
      <c r="AR172" s="10"/>
    </row>
    <row r="173" spans="1:256" s="48" customFormat="1" ht="15.75" x14ac:dyDescent="0.25">
      <c r="A173" s="97"/>
      <c r="B173" s="98"/>
      <c r="C173" s="103"/>
      <c r="D173" s="104"/>
      <c r="E173" s="105"/>
      <c r="F173" s="106"/>
      <c r="G173" s="107"/>
      <c r="I173" s="49"/>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9"/>
      <c r="AN173" s="9"/>
      <c r="AO173" s="10"/>
      <c r="AP173" s="10"/>
      <c r="AQ173" s="10"/>
      <c r="AR173"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IV155"/>
  <sheetViews>
    <sheetView zoomScale="110" zoomScaleNormal="110" zoomScaleSheetLayoutView="100" workbookViewId="0">
      <pane ySplit="3" topLeftCell="A114" activePane="bottomLeft" state="frozen"/>
      <selection activeCell="C28" sqref="C28"/>
      <selection pane="bottomLeft" activeCell="G136" sqref="G136"/>
    </sheetView>
  </sheetViews>
  <sheetFormatPr defaultColWidth="9.140625" defaultRowHeight="12.75"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15.75" x14ac:dyDescent="0.25">
      <c r="A1" s="46" t="s">
        <v>346</v>
      </c>
      <c r="B1" s="47"/>
      <c r="C1" s="2"/>
      <c r="D1" s="3"/>
      <c r="E1" s="4"/>
      <c r="F1" s="5"/>
      <c r="G1" s="6" t="s">
        <v>0</v>
      </c>
    </row>
    <row r="2" spans="1:44" ht="15.75" x14ac:dyDescent="0.25">
      <c r="A2" s="46"/>
      <c r="B2" s="50"/>
      <c r="C2" s="12"/>
      <c r="D2" s="13"/>
      <c r="E2" s="4"/>
      <c r="F2" s="5"/>
      <c r="G2" s="6"/>
      <c r="H2" s="51"/>
      <c r="I2" s="52"/>
    </row>
    <row r="3" spans="1:44" ht="15.75" x14ac:dyDescent="0.25">
      <c r="A3" s="53" t="s">
        <v>28</v>
      </c>
      <c r="B3" s="50"/>
      <c r="C3" s="12"/>
      <c r="D3" s="13"/>
      <c r="E3" s="4"/>
      <c r="F3" s="5"/>
      <c r="G3" s="6"/>
      <c r="H3" s="51"/>
      <c r="I3" s="52"/>
    </row>
    <row r="4" spans="1:44" s="112" customForma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x14ac:dyDescent="0.25">
      <c r="A5" s="60">
        <v>1</v>
      </c>
      <c r="B5" s="61"/>
      <c r="C5" s="62" t="s">
        <v>204</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82" customFormat="1" ht="25.5" x14ac:dyDescent="0.2">
      <c r="A6" s="182">
        <v>1</v>
      </c>
      <c r="B6" s="181" t="s">
        <v>31</v>
      </c>
      <c r="C6" s="182" t="s">
        <v>49</v>
      </c>
      <c r="D6" s="183"/>
      <c r="E6" s="184"/>
      <c r="F6" s="185"/>
      <c r="G6" s="185"/>
      <c r="H6" s="197"/>
      <c r="I6" s="198"/>
    </row>
    <row r="7" spans="1:44" s="182" customFormat="1" ht="14.25" x14ac:dyDescent="0.2">
      <c r="B7" s="180" t="s">
        <v>33</v>
      </c>
      <c r="C7" s="182" t="s">
        <v>351</v>
      </c>
      <c r="D7" s="183" t="s">
        <v>22</v>
      </c>
      <c r="E7" s="184">
        <v>45</v>
      </c>
      <c r="F7" s="185"/>
      <c r="G7" s="185">
        <f>E7*F7</f>
        <v>0</v>
      </c>
      <c r="H7" s="197"/>
      <c r="I7" s="198"/>
    </row>
    <row r="8" spans="1:44" s="182" customFormat="1" x14ac:dyDescent="0.2">
      <c r="B8" s="180" t="s">
        <v>33</v>
      </c>
      <c r="C8" s="182" t="s">
        <v>50</v>
      </c>
      <c r="D8" s="183" t="s">
        <v>22</v>
      </c>
      <c r="E8" s="184">
        <v>30</v>
      </c>
      <c r="F8" s="185"/>
      <c r="G8" s="185">
        <f>E8*F8</f>
        <v>0</v>
      </c>
      <c r="H8" s="197"/>
      <c r="I8" s="198"/>
    </row>
    <row r="9" spans="1:44" s="182" customFormat="1" x14ac:dyDescent="0.2">
      <c r="B9" s="180" t="s">
        <v>33</v>
      </c>
      <c r="C9" s="182" t="s">
        <v>51</v>
      </c>
      <c r="D9" s="183" t="s">
        <v>22</v>
      </c>
      <c r="E9" s="184">
        <v>25</v>
      </c>
      <c r="F9" s="185"/>
      <c r="G9" s="185">
        <f>E9*F9</f>
        <v>0</v>
      </c>
      <c r="H9" s="197"/>
      <c r="I9" s="198"/>
    </row>
    <row r="10" spans="1:44" s="210" customFormat="1" x14ac:dyDescent="0.2">
      <c r="A10" s="186"/>
      <c r="B10" s="180" t="s">
        <v>33</v>
      </c>
      <c r="C10" s="182" t="s">
        <v>35</v>
      </c>
      <c r="D10" s="187" t="s">
        <v>22</v>
      </c>
      <c r="E10" s="188">
        <v>20</v>
      </c>
      <c r="F10" s="189"/>
      <c r="G10" s="185">
        <f>E10*F10</f>
        <v>0</v>
      </c>
      <c r="H10" s="197"/>
      <c r="I10" s="197"/>
    </row>
    <row r="11" spans="1:44" s="210" customFormat="1" x14ac:dyDescent="0.2">
      <c r="A11" s="186"/>
      <c r="B11" s="180" t="s">
        <v>33</v>
      </c>
      <c r="C11" s="182" t="s">
        <v>36</v>
      </c>
      <c r="D11" s="187" t="s">
        <v>22</v>
      </c>
      <c r="E11" s="188">
        <v>15</v>
      </c>
      <c r="F11" s="189"/>
      <c r="G11" s="185">
        <f>E11*F11</f>
        <v>0</v>
      </c>
      <c r="H11" s="197"/>
      <c r="I11" s="197"/>
    </row>
    <row r="12" spans="1:44" s="182" customFormat="1" x14ac:dyDescent="0.2">
      <c r="B12" s="180"/>
      <c r="D12" s="183"/>
      <c r="E12" s="184"/>
      <c r="F12" s="185"/>
      <c r="G12" s="185"/>
      <c r="H12" s="197"/>
      <c r="I12" s="198"/>
    </row>
    <row r="13" spans="1:44" s="210" customFormat="1" ht="25.5" x14ac:dyDescent="0.2">
      <c r="A13" s="186">
        <v>2</v>
      </c>
      <c r="B13" s="181" t="s">
        <v>31</v>
      </c>
      <c r="C13" s="182" t="s">
        <v>52</v>
      </c>
      <c r="D13" s="187"/>
      <c r="E13" s="188"/>
      <c r="F13" s="189"/>
      <c r="G13" s="189"/>
      <c r="H13" s="181"/>
    </row>
    <row r="14" spans="1:44" s="210" customFormat="1" x14ac:dyDescent="0.2">
      <c r="A14" s="186"/>
      <c r="B14" s="190" t="s">
        <v>33</v>
      </c>
      <c r="C14" s="182" t="s">
        <v>38</v>
      </c>
      <c r="D14" s="187" t="s">
        <v>22</v>
      </c>
      <c r="E14" s="188">
        <v>20</v>
      </c>
      <c r="F14" s="189"/>
      <c r="G14" s="185">
        <f>E14*F14</f>
        <v>0</v>
      </c>
      <c r="H14" s="181"/>
    </row>
    <row r="15" spans="1:44" s="210" customFormat="1" x14ac:dyDescent="0.2">
      <c r="A15" s="186"/>
      <c r="B15" s="190" t="s">
        <v>33</v>
      </c>
      <c r="C15" s="182" t="s">
        <v>53</v>
      </c>
      <c r="D15" s="187" t="s">
        <v>22</v>
      </c>
      <c r="E15" s="188">
        <v>5</v>
      </c>
      <c r="F15" s="189"/>
      <c r="G15" s="185">
        <f>E15*F15</f>
        <v>0</v>
      </c>
      <c r="H15" s="181"/>
    </row>
    <row r="16" spans="1:44" s="210" customFormat="1" x14ac:dyDescent="0.2">
      <c r="A16" s="186"/>
      <c r="B16" s="190" t="s">
        <v>33</v>
      </c>
      <c r="C16" s="182" t="s">
        <v>40</v>
      </c>
      <c r="D16" s="187" t="s">
        <v>22</v>
      </c>
      <c r="E16" s="188">
        <v>25</v>
      </c>
      <c r="F16" s="189"/>
      <c r="G16" s="185">
        <f>E16*F16</f>
        <v>0</v>
      </c>
      <c r="H16" s="181"/>
    </row>
    <row r="17" spans="1:9" s="191" customFormat="1" x14ac:dyDescent="0.2">
      <c r="B17" s="192"/>
      <c r="D17" s="193"/>
      <c r="E17" s="194"/>
      <c r="F17" s="195"/>
      <c r="G17" s="195"/>
      <c r="H17" s="311"/>
      <c r="I17" s="313"/>
    </row>
    <row r="18" spans="1:9" s="182" customFormat="1" ht="63.75" x14ac:dyDescent="0.2">
      <c r="A18" s="182">
        <v>3</v>
      </c>
      <c r="B18" s="181" t="s">
        <v>31</v>
      </c>
      <c r="C18" s="182" t="s">
        <v>54</v>
      </c>
      <c r="D18" s="187" t="s">
        <v>29</v>
      </c>
      <c r="E18" s="188">
        <v>1</v>
      </c>
      <c r="F18" s="189"/>
      <c r="G18" s="185">
        <f>E18*F18</f>
        <v>0</v>
      </c>
      <c r="H18" s="197"/>
      <c r="I18" s="198"/>
    </row>
    <row r="19" spans="1:9" s="182" customFormat="1" x14ac:dyDescent="0.2">
      <c r="B19" s="190" t="s">
        <v>33</v>
      </c>
      <c r="C19" s="182" t="s">
        <v>55</v>
      </c>
      <c r="D19" s="187"/>
      <c r="E19" s="188"/>
      <c r="F19" s="189"/>
      <c r="G19" s="189"/>
      <c r="H19" s="197"/>
      <c r="I19" s="198"/>
    </row>
    <row r="20" spans="1:9" s="182" customFormat="1" x14ac:dyDescent="0.2">
      <c r="B20" s="190" t="s">
        <v>33</v>
      </c>
      <c r="C20" s="182" t="s">
        <v>56</v>
      </c>
      <c r="D20" s="183"/>
      <c r="E20" s="184"/>
      <c r="F20" s="185"/>
      <c r="G20" s="185"/>
      <c r="H20" s="197"/>
      <c r="I20" s="198"/>
    </row>
    <row r="21" spans="1:9" s="182" customFormat="1" x14ac:dyDescent="0.2">
      <c r="B21" s="192" t="s">
        <v>33</v>
      </c>
      <c r="C21" s="196" t="s">
        <v>57</v>
      </c>
      <c r="D21" s="183"/>
      <c r="E21" s="184"/>
      <c r="F21" s="185"/>
      <c r="G21" s="185"/>
      <c r="H21" s="197"/>
      <c r="I21" s="198"/>
    </row>
    <row r="22" spans="1:9" s="182" customFormat="1" x14ac:dyDescent="0.2">
      <c r="B22" s="192" t="s">
        <v>33</v>
      </c>
      <c r="C22" s="196" t="s">
        <v>58</v>
      </c>
      <c r="D22" s="183"/>
      <c r="E22" s="184"/>
      <c r="F22" s="185"/>
      <c r="G22" s="185"/>
      <c r="H22" s="197"/>
      <c r="I22" s="198"/>
    </row>
    <row r="23" spans="1:9" s="182" customFormat="1" x14ac:dyDescent="0.2">
      <c r="B23" s="192" t="s">
        <v>33</v>
      </c>
      <c r="C23" s="196" t="s">
        <v>59</v>
      </c>
      <c r="D23" s="183"/>
      <c r="E23" s="184"/>
      <c r="F23" s="185"/>
      <c r="G23" s="185"/>
      <c r="H23" s="197"/>
      <c r="I23" s="198"/>
    </row>
    <row r="24" spans="1:9" s="182" customFormat="1" x14ac:dyDescent="0.2">
      <c r="B24" s="192" t="s">
        <v>33</v>
      </c>
      <c r="C24" s="196" t="s">
        <v>60</v>
      </c>
      <c r="D24" s="183"/>
      <c r="E24" s="184"/>
      <c r="F24" s="185"/>
      <c r="G24" s="185"/>
      <c r="H24" s="197"/>
      <c r="I24" s="198"/>
    </row>
    <row r="25" spans="1:9" s="182" customFormat="1" x14ac:dyDescent="0.2">
      <c r="B25" s="192" t="s">
        <v>33</v>
      </c>
      <c r="C25" s="196" t="s">
        <v>61</v>
      </c>
      <c r="D25" s="183"/>
      <c r="E25" s="184"/>
      <c r="F25" s="185"/>
      <c r="G25" s="185"/>
      <c r="H25" s="197"/>
      <c r="I25" s="198"/>
    </row>
    <row r="26" spans="1:9" s="182" customFormat="1" x14ac:dyDescent="0.2">
      <c r="B26" s="192" t="s">
        <v>33</v>
      </c>
      <c r="C26" s="182" t="s">
        <v>62</v>
      </c>
      <c r="D26" s="183"/>
      <c r="E26" s="184"/>
      <c r="F26" s="185"/>
      <c r="G26" s="185"/>
      <c r="H26" s="197"/>
      <c r="I26" s="198"/>
    </row>
    <row r="27" spans="1:9" s="182" customFormat="1" x14ac:dyDescent="0.2">
      <c r="B27" s="190" t="s">
        <v>33</v>
      </c>
      <c r="C27" s="182" t="s">
        <v>63</v>
      </c>
      <c r="D27" s="183"/>
      <c r="E27" s="184"/>
      <c r="F27" s="185"/>
      <c r="G27" s="185"/>
      <c r="H27" s="197"/>
      <c r="I27" s="198"/>
    </row>
    <row r="28" spans="1:9" s="182" customFormat="1" x14ac:dyDescent="0.2">
      <c r="B28" s="192" t="s">
        <v>33</v>
      </c>
      <c r="C28" s="196" t="s">
        <v>64</v>
      </c>
      <c r="D28" s="183"/>
      <c r="E28" s="184"/>
      <c r="F28" s="185"/>
      <c r="G28" s="185"/>
      <c r="H28" s="197"/>
      <c r="I28" s="198"/>
    </row>
    <row r="29" spans="1:9" s="182" customFormat="1" x14ac:dyDescent="0.2">
      <c r="B29" s="192" t="s">
        <v>33</v>
      </c>
      <c r="C29" s="197" t="s">
        <v>65</v>
      </c>
      <c r="D29" s="183"/>
      <c r="E29" s="184"/>
      <c r="F29" s="185"/>
      <c r="G29" s="185"/>
      <c r="H29" s="197"/>
      <c r="I29" s="198"/>
    </row>
    <row r="30" spans="1:9" s="182" customFormat="1" x14ac:dyDescent="0.2">
      <c r="B30" s="190" t="s">
        <v>33</v>
      </c>
      <c r="C30" s="182" t="s">
        <v>66</v>
      </c>
      <c r="D30" s="183"/>
      <c r="E30" s="184"/>
      <c r="F30" s="185"/>
      <c r="G30" s="185"/>
      <c r="H30" s="197"/>
      <c r="I30" s="198"/>
    </row>
    <row r="31" spans="1:9" s="182" customFormat="1" x14ac:dyDescent="0.2">
      <c r="D31" s="183"/>
      <c r="E31" s="184"/>
      <c r="F31" s="185"/>
      <c r="G31" s="185"/>
      <c r="H31" s="197"/>
      <c r="I31" s="198"/>
    </row>
    <row r="32" spans="1:9" s="182" customFormat="1" ht="114.75" x14ac:dyDescent="0.2">
      <c r="A32" s="182">
        <v>4</v>
      </c>
      <c r="B32" s="181" t="s">
        <v>31</v>
      </c>
      <c r="C32" s="182" t="s">
        <v>347</v>
      </c>
      <c r="D32" s="198"/>
      <c r="E32" s="184"/>
      <c r="F32" s="185"/>
      <c r="G32" s="185"/>
      <c r="H32" s="211"/>
      <c r="I32" s="198"/>
    </row>
    <row r="33" spans="2:21" s="182" customFormat="1" x14ac:dyDescent="0.2">
      <c r="C33" s="199" t="s">
        <v>68</v>
      </c>
      <c r="D33" s="183"/>
      <c r="E33" s="184"/>
      <c r="F33" s="200"/>
      <c r="G33" s="200"/>
      <c r="H33" s="314"/>
      <c r="I33" s="198"/>
      <c r="J33" s="198"/>
      <c r="K33" s="198"/>
      <c r="L33" s="198"/>
      <c r="M33" s="198"/>
      <c r="N33" s="198"/>
      <c r="O33" s="198"/>
      <c r="P33" s="198"/>
      <c r="Q33" s="198"/>
      <c r="R33" s="198"/>
      <c r="S33" s="198"/>
      <c r="T33" s="198"/>
      <c r="U33" s="198"/>
    </row>
    <row r="34" spans="2:21" s="182" customFormat="1" x14ac:dyDescent="0.2">
      <c r="B34" s="192" t="s">
        <v>33</v>
      </c>
      <c r="C34" s="198" t="s">
        <v>348</v>
      </c>
      <c r="D34" s="183"/>
      <c r="E34" s="184"/>
      <c r="F34" s="200"/>
      <c r="G34" s="200"/>
      <c r="H34" s="314"/>
      <c r="I34" s="198"/>
      <c r="J34" s="198"/>
      <c r="K34" s="198"/>
      <c r="L34" s="198"/>
      <c r="M34" s="198"/>
      <c r="N34" s="198"/>
      <c r="O34" s="198"/>
      <c r="P34" s="198"/>
      <c r="Q34" s="198"/>
      <c r="R34" s="198"/>
      <c r="S34" s="198"/>
      <c r="T34" s="198"/>
      <c r="U34" s="198"/>
    </row>
    <row r="35" spans="2:21" s="182" customFormat="1" x14ac:dyDescent="0.2">
      <c r="B35" s="192" t="s">
        <v>33</v>
      </c>
      <c r="C35" s="198" t="s">
        <v>349</v>
      </c>
      <c r="D35" s="183"/>
      <c r="E35" s="184"/>
      <c r="F35" s="200"/>
      <c r="G35" s="200"/>
      <c r="H35" s="314"/>
      <c r="I35" s="198"/>
      <c r="J35" s="198"/>
      <c r="K35" s="198"/>
      <c r="L35" s="198"/>
      <c r="M35" s="198"/>
      <c r="N35" s="198"/>
      <c r="O35" s="198"/>
      <c r="P35" s="198"/>
      <c r="Q35" s="198"/>
      <c r="R35" s="198"/>
      <c r="S35" s="198"/>
      <c r="T35" s="198"/>
      <c r="U35" s="198"/>
    </row>
    <row r="36" spans="2:21" s="182" customFormat="1" x14ac:dyDescent="0.2">
      <c r="B36" s="192" t="s">
        <v>33</v>
      </c>
      <c r="C36" s="198" t="s">
        <v>71</v>
      </c>
      <c r="D36" s="183"/>
      <c r="E36" s="184"/>
      <c r="F36" s="200"/>
      <c r="G36" s="200"/>
      <c r="H36" s="314"/>
      <c r="I36" s="198"/>
      <c r="J36" s="198"/>
      <c r="K36" s="198"/>
      <c r="L36" s="198"/>
      <c r="M36" s="198"/>
      <c r="N36" s="198"/>
      <c r="O36" s="198"/>
      <c r="P36" s="198"/>
      <c r="Q36" s="198"/>
      <c r="R36" s="198"/>
      <c r="S36" s="198"/>
      <c r="T36" s="198"/>
      <c r="U36" s="198"/>
    </row>
    <row r="37" spans="2:21" s="182" customFormat="1" x14ac:dyDescent="0.2">
      <c r="B37" s="192" t="s">
        <v>33</v>
      </c>
      <c r="C37" s="198" t="s">
        <v>72</v>
      </c>
      <c r="D37" s="183"/>
      <c r="E37" s="184"/>
      <c r="F37" s="200"/>
      <c r="G37" s="200"/>
      <c r="H37" s="314"/>
      <c r="I37" s="198"/>
      <c r="J37" s="198"/>
      <c r="K37" s="198"/>
      <c r="L37" s="198"/>
      <c r="M37" s="198"/>
      <c r="N37" s="198"/>
      <c r="O37" s="198"/>
      <c r="P37" s="198"/>
      <c r="Q37" s="198"/>
      <c r="R37" s="198"/>
      <c r="S37" s="198"/>
      <c r="T37" s="198"/>
      <c r="U37" s="198"/>
    </row>
    <row r="38" spans="2:21" s="182" customFormat="1" x14ac:dyDescent="0.2">
      <c r="B38" s="192" t="s">
        <v>33</v>
      </c>
      <c r="C38" s="198" t="s">
        <v>73</v>
      </c>
      <c r="D38" s="183"/>
      <c r="E38" s="184"/>
      <c r="F38" s="200"/>
      <c r="G38" s="200"/>
      <c r="H38" s="314"/>
      <c r="I38" s="198"/>
      <c r="J38" s="198"/>
      <c r="K38" s="198"/>
      <c r="L38" s="198"/>
      <c r="M38" s="198"/>
      <c r="N38" s="198"/>
      <c r="O38" s="198"/>
      <c r="P38" s="198"/>
      <c r="Q38" s="198"/>
      <c r="R38" s="198"/>
      <c r="S38" s="198"/>
      <c r="T38" s="198"/>
      <c r="U38" s="198"/>
    </row>
    <row r="39" spans="2:21" s="182" customFormat="1" x14ac:dyDescent="0.2">
      <c r="C39" s="199" t="s">
        <v>74</v>
      </c>
      <c r="D39" s="183"/>
      <c r="E39" s="184"/>
      <c r="F39" s="200"/>
      <c r="G39" s="200"/>
      <c r="H39" s="314"/>
      <c r="I39" s="198"/>
      <c r="J39" s="198"/>
      <c r="K39" s="198"/>
      <c r="L39" s="198"/>
      <c r="M39" s="198"/>
      <c r="N39" s="198"/>
      <c r="O39" s="198"/>
      <c r="P39" s="198"/>
      <c r="Q39" s="198"/>
      <c r="R39" s="198"/>
      <c r="S39" s="198"/>
      <c r="T39" s="198"/>
      <c r="U39" s="198"/>
    </row>
    <row r="40" spans="2:21" s="182" customFormat="1" x14ac:dyDescent="0.2">
      <c r="B40" s="192" t="s">
        <v>33</v>
      </c>
      <c r="C40" s="198" t="s">
        <v>75</v>
      </c>
      <c r="D40" s="183"/>
      <c r="E40" s="184"/>
      <c r="F40" s="200"/>
      <c r="G40" s="200"/>
      <c r="H40" s="314"/>
      <c r="I40" s="198"/>
      <c r="J40" s="198"/>
      <c r="K40" s="198"/>
      <c r="L40" s="198"/>
      <c r="M40" s="198"/>
      <c r="N40" s="198"/>
      <c r="O40" s="198"/>
      <c r="P40" s="198"/>
      <c r="Q40" s="198"/>
      <c r="R40" s="198"/>
      <c r="S40" s="198"/>
      <c r="T40" s="198"/>
      <c r="U40" s="198"/>
    </row>
    <row r="41" spans="2:21" s="182" customFormat="1" x14ac:dyDescent="0.2">
      <c r="B41" s="192" t="s">
        <v>33</v>
      </c>
      <c r="C41" s="198" t="s">
        <v>76</v>
      </c>
      <c r="D41" s="183"/>
      <c r="E41" s="184"/>
      <c r="F41" s="200"/>
      <c r="G41" s="200"/>
      <c r="H41" s="314"/>
      <c r="I41" s="198"/>
      <c r="J41" s="198"/>
      <c r="K41" s="198"/>
      <c r="L41" s="198"/>
      <c r="M41" s="198"/>
      <c r="N41" s="198"/>
      <c r="O41" s="198"/>
      <c r="P41" s="198"/>
      <c r="Q41" s="198"/>
      <c r="R41" s="198"/>
      <c r="S41" s="198"/>
      <c r="T41" s="198"/>
      <c r="U41" s="198"/>
    </row>
    <row r="42" spans="2:21" s="182" customFormat="1" x14ac:dyDescent="0.2">
      <c r="B42" s="192" t="s">
        <v>33</v>
      </c>
      <c r="C42" s="198" t="s">
        <v>77</v>
      </c>
      <c r="D42" s="183"/>
      <c r="E42" s="184"/>
      <c r="F42" s="200"/>
      <c r="G42" s="200"/>
      <c r="H42" s="314"/>
      <c r="I42" s="198"/>
      <c r="J42" s="198"/>
      <c r="K42" s="198"/>
      <c r="L42" s="198"/>
      <c r="M42" s="198"/>
      <c r="N42" s="198"/>
      <c r="O42" s="198"/>
      <c r="P42" s="198"/>
      <c r="Q42" s="198"/>
      <c r="R42" s="198"/>
      <c r="S42" s="198"/>
      <c r="T42" s="198"/>
      <c r="U42" s="198"/>
    </row>
    <row r="43" spans="2:21" s="182" customFormat="1" x14ac:dyDescent="0.2">
      <c r="B43" s="192" t="s">
        <v>33</v>
      </c>
      <c r="C43" s="198" t="s">
        <v>78</v>
      </c>
      <c r="D43" s="183"/>
      <c r="E43" s="184"/>
      <c r="F43" s="200"/>
      <c r="G43" s="200"/>
      <c r="H43" s="314"/>
      <c r="I43" s="198"/>
      <c r="J43" s="198"/>
      <c r="K43" s="198"/>
      <c r="L43" s="198"/>
      <c r="M43" s="198"/>
      <c r="N43" s="198"/>
      <c r="O43" s="198"/>
      <c r="P43" s="198"/>
      <c r="Q43" s="198"/>
      <c r="R43" s="198"/>
      <c r="S43" s="198"/>
      <c r="T43" s="198"/>
      <c r="U43" s="198"/>
    </row>
    <row r="44" spans="2:21" s="182" customFormat="1" x14ac:dyDescent="0.2">
      <c r="B44" s="192" t="s">
        <v>33</v>
      </c>
      <c r="C44" s="198" t="s">
        <v>79</v>
      </c>
      <c r="D44" s="183"/>
      <c r="E44" s="184"/>
      <c r="F44" s="200"/>
      <c r="G44" s="200"/>
      <c r="H44" s="314"/>
      <c r="I44" s="198"/>
      <c r="J44" s="198"/>
      <c r="K44" s="198"/>
      <c r="L44" s="198"/>
      <c r="M44" s="198"/>
      <c r="N44" s="198"/>
      <c r="O44" s="198"/>
      <c r="P44" s="198"/>
      <c r="Q44" s="198"/>
      <c r="R44" s="198"/>
      <c r="S44" s="198"/>
      <c r="T44" s="198"/>
      <c r="U44" s="198"/>
    </row>
    <row r="45" spans="2:21" s="182" customFormat="1" x14ac:dyDescent="0.2">
      <c r="B45" s="192" t="s">
        <v>33</v>
      </c>
      <c r="C45" s="198" t="s">
        <v>80</v>
      </c>
      <c r="D45" s="183"/>
      <c r="E45" s="184"/>
      <c r="F45" s="200"/>
      <c r="G45" s="200"/>
      <c r="H45" s="314"/>
      <c r="I45" s="198"/>
      <c r="J45" s="198"/>
      <c r="K45" s="198"/>
      <c r="L45" s="198"/>
      <c r="M45" s="198"/>
      <c r="N45" s="198"/>
      <c r="O45" s="198"/>
      <c r="P45" s="198"/>
      <c r="Q45" s="198"/>
      <c r="R45" s="198"/>
      <c r="S45" s="198"/>
      <c r="T45" s="198"/>
      <c r="U45" s="198"/>
    </row>
    <row r="46" spans="2:21" s="182" customFormat="1" x14ac:dyDescent="0.2">
      <c r="B46" s="192" t="s">
        <v>33</v>
      </c>
      <c r="C46" s="198" t="s">
        <v>81</v>
      </c>
      <c r="D46" s="183"/>
      <c r="E46" s="184"/>
      <c r="F46" s="200"/>
      <c r="G46" s="200"/>
      <c r="H46" s="314"/>
      <c r="I46" s="198"/>
      <c r="J46" s="198"/>
      <c r="K46" s="198"/>
      <c r="L46" s="198"/>
      <c r="M46" s="198"/>
      <c r="N46" s="198"/>
      <c r="O46" s="198"/>
      <c r="P46" s="198"/>
      <c r="Q46" s="198"/>
      <c r="R46" s="198"/>
      <c r="S46" s="198"/>
      <c r="T46" s="198"/>
      <c r="U46" s="198"/>
    </row>
    <row r="47" spans="2:21" s="182" customFormat="1" x14ac:dyDescent="0.2">
      <c r="B47" s="192" t="s">
        <v>33</v>
      </c>
      <c r="C47" s="198" t="s">
        <v>82</v>
      </c>
      <c r="D47" s="183"/>
      <c r="E47" s="184"/>
      <c r="F47" s="200"/>
      <c r="G47" s="200"/>
      <c r="H47" s="314"/>
      <c r="I47" s="198"/>
      <c r="J47" s="198"/>
      <c r="K47" s="198"/>
      <c r="L47" s="198"/>
      <c r="M47" s="198"/>
      <c r="N47" s="198"/>
      <c r="O47" s="198"/>
      <c r="P47" s="198"/>
      <c r="Q47" s="198"/>
      <c r="R47" s="198"/>
      <c r="S47" s="198"/>
      <c r="T47" s="198"/>
      <c r="U47" s="198"/>
    </row>
    <row r="48" spans="2:21" s="182" customFormat="1" x14ac:dyDescent="0.2">
      <c r="B48" s="192" t="s">
        <v>33</v>
      </c>
      <c r="C48" s="198" t="s">
        <v>83</v>
      </c>
      <c r="D48" s="183"/>
      <c r="E48" s="184"/>
      <c r="F48" s="200"/>
      <c r="G48" s="200"/>
      <c r="H48" s="314"/>
      <c r="I48" s="198"/>
      <c r="J48" s="198"/>
      <c r="K48" s="198"/>
      <c r="L48" s="198"/>
      <c r="M48" s="198"/>
      <c r="N48" s="198"/>
      <c r="O48" s="198"/>
      <c r="P48" s="198"/>
      <c r="Q48" s="198"/>
      <c r="R48" s="198"/>
      <c r="S48" s="198"/>
      <c r="T48" s="198"/>
      <c r="U48" s="198"/>
    </row>
    <row r="49" spans="2:21" s="182" customFormat="1" ht="76.5" x14ac:dyDescent="0.2">
      <c r="C49" s="182" t="s">
        <v>352</v>
      </c>
      <c r="D49" s="183"/>
      <c r="E49" s="184"/>
      <c r="F49" s="185"/>
      <c r="G49" s="185"/>
      <c r="H49" s="197"/>
      <c r="I49" s="198"/>
    </row>
    <row r="50" spans="2:21" s="182" customFormat="1" x14ac:dyDescent="0.2">
      <c r="C50" s="201" t="s">
        <v>84</v>
      </c>
      <c r="D50" s="183"/>
      <c r="E50" s="184"/>
      <c r="F50" s="200"/>
      <c r="G50" s="200"/>
      <c r="H50" s="314"/>
      <c r="I50" s="198"/>
      <c r="J50" s="198"/>
      <c r="K50" s="198"/>
      <c r="L50" s="198"/>
      <c r="M50" s="198"/>
      <c r="N50" s="198"/>
      <c r="O50" s="198"/>
      <c r="P50" s="198"/>
      <c r="Q50" s="198"/>
      <c r="R50" s="198"/>
      <c r="S50" s="198"/>
      <c r="T50" s="198"/>
      <c r="U50" s="198"/>
    </row>
    <row r="51" spans="2:21" s="182" customFormat="1" x14ac:dyDescent="0.2">
      <c r="B51" s="192" t="s">
        <v>33</v>
      </c>
      <c r="C51" s="202" t="s">
        <v>85</v>
      </c>
      <c r="D51" s="183"/>
      <c r="E51" s="184"/>
      <c r="F51" s="200"/>
      <c r="G51" s="200"/>
      <c r="H51" s="314"/>
      <c r="I51" s="198"/>
      <c r="J51" s="198"/>
      <c r="K51" s="198"/>
      <c r="L51" s="198"/>
      <c r="M51" s="198"/>
      <c r="N51" s="198"/>
      <c r="O51" s="198"/>
      <c r="P51" s="198"/>
      <c r="Q51" s="198"/>
      <c r="R51" s="198"/>
      <c r="S51" s="198"/>
      <c r="T51" s="198"/>
      <c r="U51" s="198"/>
    </row>
    <row r="52" spans="2:21" s="182" customFormat="1" ht="25.5" x14ac:dyDescent="0.2">
      <c r="B52" s="192" t="s">
        <v>33</v>
      </c>
      <c r="C52" s="202" t="s">
        <v>350</v>
      </c>
      <c r="D52" s="183"/>
      <c r="E52" s="184"/>
      <c r="F52" s="200"/>
      <c r="G52" s="200"/>
      <c r="H52" s="314"/>
      <c r="I52" s="198"/>
      <c r="J52" s="198"/>
      <c r="K52" s="198"/>
      <c r="L52" s="198"/>
      <c r="M52" s="198"/>
      <c r="N52" s="198"/>
      <c r="O52" s="198"/>
      <c r="P52" s="198"/>
      <c r="Q52" s="198"/>
      <c r="R52" s="198"/>
      <c r="S52" s="198"/>
      <c r="T52" s="198"/>
      <c r="U52" s="198"/>
    </row>
    <row r="53" spans="2:21" s="182" customFormat="1" x14ac:dyDescent="0.2">
      <c r="B53" s="192" t="s">
        <v>33</v>
      </c>
      <c r="C53" s="202" t="s">
        <v>87</v>
      </c>
      <c r="D53" s="183"/>
      <c r="E53" s="184"/>
      <c r="F53" s="200"/>
      <c r="G53" s="200"/>
      <c r="H53" s="314"/>
      <c r="I53" s="198"/>
      <c r="J53" s="198"/>
      <c r="K53" s="198"/>
      <c r="L53" s="198"/>
      <c r="M53" s="198"/>
      <c r="N53" s="198"/>
      <c r="O53" s="198"/>
      <c r="P53" s="198"/>
      <c r="Q53" s="198"/>
      <c r="R53" s="198"/>
      <c r="S53" s="198"/>
      <c r="T53" s="198"/>
      <c r="U53" s="198"/>
    </row>
    <row r="54" spans="2:21" s="182" customFormat="1" ht="38.25" x14ac:dyDescent="0.2">
      <c r="B54" s="192" t="s">
        <v>33</v>
      </c>
      <c r="C54" s="202" t="s">
        <v>88</v>
      </c>
      <c r="D54" s="183"/>
      <c r="E54" s="184"/>
      <c r="F54" s="200"/>
      <c r="G54" s="200"/>
      <c r="H54" s="314"/>
      <c r="I54" s="198"/>
      <c r="J54" s="198"/>
      <c r="K54" s="198"/>
      <c r="L54" s="198"/>
      <c r="M54" s="198"/>
      <c r="N54" s="198"/>
      <c r="O54" s="198"/>
      <c r="P54" s="198"/>
      <c r="Q54" s="198"/>
      <c r="R54" s="198"/>
      <c r="S54" s="198"/>
      <c r="T54" s="198"/>
      <c r="U54" s="198"/>
    </row>
    <row r="55" spans="2:21" s="182" customFormat="1" ht="38.25" x14ac:dyDescent="0.2">
      <c r="B55" s="192" t="s">
        <v>33</v>
      </c>
      <c r="C55" s="202" t="s">
        <v>89</v>
      </c>
      <c r="D55" s="183"/>
      <c r="E55" s="184"/>
      <c r="F55" s="200"/>
      <c r="G55" s="200"/>
      <c r="H55" s="314"/>
      <c r="I55" s="198"/>
      <c r="J55" s="198"/>
      <c r="K55" s="198"/>
      <c r="L55" s="198"/>
      <c r="M55" s="198"/>
      <c r="N55" s="198"/>
      <c r="O55" s="198"/>
      <c r="P55" s="198"/>
      <c r="Q55" s="198"/>
      <c r="R55" s="198"/>
      <c r="S55" s="198"/>
      <c r="T55" s="198"/>
      <c r="U55" s="198"/>
    </row>
    <row r="56" spans="2:21" s="182" customFormat="1" ht="38.25" x14ac:dyDescent="0.2">
      <c r="B56" s="192" t="s">
        <v>33</v>
      </c>
      <c r="C56" s="202" t="s">
        <v>90</v>
      </c>
      <c r="D56" s="183"/>
      <c r="E56" s="184"/>
      <c r="F56" s="200"/>
      <c r="G56" s="200"/>
      <c r="H56" s="314"/>
      <c r="I56" s="198"/>
      <c r="J56" s="198"/>
      <c r="K56" s="198"/>
      <c r="L56" s="198"/>
      <c r="M56" s="198"/>
      <c r="N56" s="198"/>
      <c r="O56" s="198"/>
      <c r="P56" s="198"/>
      <c r="Q56" s="198"/>
      <c r="R56" s="198"/>
      <c r="S56" s="198"/>
      <c r="T56" s="198"/>
      <c r="U56" s="198"/>
    </row>
    <row r="57" spans="2:21" s="182" customFormat="1" x14ac:dyDescent="0.2">
      <c r="C57" s="201" t="s">
        <v>91</v>
      </c>
      <c r="D57" s="183"/>
      <c r="E57" s="184"/>
      <c r="F57" s="200"/>
      <c r="G57" s="200"/>
      <c r="H57" s="314"/>
      <c r="I57" s="198"/>
      <c r="J57" s="198"/>
      <c r="K57" s="198"/>
      <c r="L57" s="198"/>
      <c r="M57" s="198"/>
      <c r="N57" s="198"/>
      <c r="O57" s="198"/>
      <c r="P57" s="198"/>
      <c r="Q57" s="198"/>
      <c r="R57" s="198"/>
      <c r="S57" s="198"/>
      <c r="T57" s="198"/>
      <c r="U57" s="198"/>
    </row>
    <row r="58" spans="2:21" s="182" customFormat="1" ht="51" x14ac:dyDescent="0.2">
      <c r="B58" s="192" t="s">
        <v>33</v>
      </c>
      <c r="C58" s="418" t="s">
        <v>573</v>
      </c>
      <c r="D58" s="183"/>
      <c r="E58" s="184"/>
      <c r="F58" s="200"/>
      <c r="G58" s="200"/>
      <c r="H58" s="314"/>
      <c r="I58" s="198"/>
      <c r="J58" s="198"/>
      <c r="K58" s="198"/>
      <c r="L58" s="198"/>
      <c r="M58" s="198"/>
      <c r="N58" s="198"/>
      <c r="O58" s="198"/>
      <c r="P58" s="198"/>
      <c r="Q58" s="198"/>
      <c r="R58" s="198"/>
      <c r="S58" s="198"/>
      <c r="T58" s="198"/>
      <c r="U58" s="198"/>
    </row>
    <row r="59" spans="2:21" s="182" customFormat="1" x14ac:dyDescent="0.2">
      <c r="B59" s="192" t="s">
        <v>33</v>
      </c>
      <c r="C59" s="202" t="s">
        <v>92</v>
      </c>
      <c r="D59" s="183"/>
      <c r="E59" s="184"/>
      <c r="F59" s="200"/>
      <c r="G59" s="200"/>
      <c r="H59" s="314"/>
      <c r="I59" s="198"/>
      <c r="J59" s="198"/>
      <c r="K59" s="198"/>
      <c r="L59" s="198"/>
      <c r="M59" s="198"/>
      <c r="N59" s="198"/>
      <c r="O59" s="198"/>
      <c r="P59" s="198"/>
      <c r="Q59" s="198"/>
      <c r="R59" s="198"/>
      <c r="S59" s="198"/>
      <c r="T59" s="198"/>
      <c r="U59" s="198"/>
    </row>
    <row r="60" spans="2:21" s="182" customFormat="1" x14ac:dyDescent="0.2">
      <c r="B60" s="192" t="s">
        <v>33</v>
      </c>
      <c r="C60" s="202" t="s">
        <v>93</v>
      </c>
      <c r="D60" s="183"/>
      <c r="E60" s="184"/>
      <c r="F60" s="200"/>
      <c r="G60" s="200"/>
      <c r="H60" s="314"/>
      <c r="I60" s="198"/>
      <c r="J60" s="198"/>
      <c r="K60" s="198"/>
      <c r="L60" s="198"/>
      <c r="M60" s="198"/>
      <c r="N60" s="198"/>
      <c r="O60" s="198"/>
      <c r="P60" s="198"/>
      <c r="Q60" s="198"/>
      <c r="R60" s="198"/>
      <c r="S60" s="198"/>
      <c r="T60" s="198"/>
      <c r="U60" s="198"/>
    </row>
    <row r="61" spans="2:21" s="182" customFormat="1" ht="25.5" x14ac:dyDescent="0.2">
      <c r="B61" s="192" t="s">
        <v>33</v>
      </c>
      <c r="C61" s="202" t="s">
        <v>94</v>
      </c>
      <c r="D61" s="183"/>
      <c r="E61" s="184"/>
      <c r="F61" s="200"/>
      <c r="G61" s="200"/>
      <c r="H61" s="314"/>
      <c r="I61" s="198"/>
      <c r="J61" s="198"/>
      <c r="K61" s="198"/>
      <c r="L61" s="198"/>
      <c r="M61" s="198"/>
      <c r="N61" s="198"/>
      <c r="O61" s="198"/>
      <c r="P61" s="198"/>
      <c r="Q61" s="198"/>
      <c r="R61" s="198"/>
      <c r="S61" s="198"/>
      <c r="T61" s="198"/>
      <c r="U61" s="198"/>
    </row>
    <row r="62" spans="2:21" s="182" customFormat="1" x14ac:dyDescent="0.2">
      <c r="B62" s="192" t="s">
        <v>33</v>
      </c>
      <c r="C62" s="202" t="s">
        <v>95</v>
      </c>
      <c r="D62" s="183"/>
      <c r="E62" s="184"/>
      <c r="F62" s="200"/>
      <c r="G62" s="200"/>
      <c r="H62" s="314"/>
      <c r="I62" s="198"/>
      <c r="J62" s="198"/>
      <c r="K62" s="198"/>
      <c r="L62" s="198"/>
      <c r="M62" s="198"/>
      <c r="N62" s="198"/>
      <c r="O62" s="198"/>
      <c r="P62" s="198"/>
      <c r="Q62" s="198"/>
      <c r="R62" s="198"/>
      <c r="S62" s="198"/>
      <c r="T62" s="198"/>
      <c r="U62" s="198"/>
    </row>
    <row r="63" spans="2:21" s="182" customFormat="1" x14ac:dyDescent="0.2">
      <c r="B63" s="192" t="s">
        <v>33</v>
      </c>
      <c r="C63" s="202" t="s">
        <v>96</v>
      </c>
      <c r="D63" s="183"/>
      <c r="E63" s="184"/>
      <c r="F63" s="200"/>
      <c r="G63" s="200"/>
      <c r="H63" s="314"/>
      <c r="I63" s="198"/>
      <c r="J63" s="198"/>
      <c r="K63" s="198"/>
      <c r="L63" s="198"/>
      <c r="M63" s="198"/>
      <c r="N63" s="198"/>
      <c r="O63" s="198"/>
      <c r="P63" s="198"/>
      <c r="Q63" s="198"/>
      <c r="R63" s="198"/>
      <c r="S63" s="198"/>
      <c r="T63" s="198"/>
      <c r="U63" s="198"/>
    </row>
    <row r="64" spans="2:21" s="182" customFormat="1" x14ac:dyDescent="0.2">
      <c r="B64" s="192" t="s">
        <v>33</v>
      </c>
      <c r="C64" s="202" t="s">
        <v>97</v>
      </c>
      <c r="D64" s="183"/>
      <c r="E64" s="184"/>
      <c r="F64" s="200"/>
      <c r="G64" s="200"/>
      <c r="H64" s="314"/>
      <c r="I64" s="198"/>
      <c r="J64" s="198"/>
      <c r="K64" s="198"/>
      <c r="L64" s="198"/>
      <c r="M64" s="198"/>
      <c r="N64" s="198"/>
      <c r="O64" s="198"/>
      <c r="P64" s="198"/>
      <c r="Q64" s="198"/>
      <c r="R64" s="198"/>
      <c r="S64" s="198"/>
      <c r="T64" s="198"/>
      <c r="U64" s="198"/>
    </row>
    <row r="65" spans="2:21" s="182" customFormat="1" x14ac:dyDescent="0.2">
      <c r="B65" s="192" t="s">
        <v>33</v>
      </c>
      <c r="C65" s="202" t="s">
        <v>98</v>
      </c>
      <c r="D65" s="183"/>
      <c r="E65" s="184"/>
      <c r="F65" s="200"/>
      <c r="G65" s="200"/>
      <c r="H65" s="314"/>
      <c r="I65" s="198"/>
      <c r="J65" s="198"/>
      <c r="K65" s="198"/>
      <c r="L65" s="198"/>
      <c r="M65" s="198"/>
      <c r="N65" s="198"/>
      <c r="O65" s="198"/>
      <c r="P65" s="198"/>
      <c r="Q65" s="198"/>
      <c r="R65" s="198"/>
      <c r="S65" s="198"/>
      <c r="T65" s="198"/>
      <c r="U65" s="198"/>
    </row>
    <row r="66" spans="2:21" s="182" customFormat="1" x14ac:dyDescent="0.2">
      <c r="B66" s="192" t="s">
        <v>33</v>
      </c>
      <c r="C66" s="202" t="s">
        <v>99</v>
      </c>
      <c r="D66" s="183"/>
      <c r="E66" s="184"/>
      <c r="F66" s="200"/>
      <c r="G66" s="200"/>
      <c r="H66" s="314"/>
      <c r="I66" s="198"/>
      <c r="J66" s="198"/>
      <c r="K66" s="198"/>
      <c r="L66" s="198"/>
      <c r="M66" s="198"/>
      <c r="N66" s="198"/>
      <c r="O66" s="198"/>
      <c r="P66" s="198"/>
      <c r="Q66" s="198"/>
      <c r="R66" s="198"/>
      <c r="S66" s="198"/>
      <c r="T66" s="198"/>
      <c r="U66" s="198"/>
    </row>
    <row r="67" spans="2:21" s="182" customFormat="1" ht="25.5" x14ac:dyDescent="0.2">
      <c r="B67" s="192" t="s">
        <v>33</v>
      </c>
      <c r="C67" s="198" t="s">
        <v>100</v>
      </c>
      <c r="D67" s="183"/>
      <c r="E67" s="184"/>
      <c r="F67" s="200"/>
      <c r="G67" s="200"/>
      <c r="H67" s="314"/>
      <c r="I67" s="198"/>
      <c r="J67" s="198"/>
      <c r="K67" s="198"/>
      <c r="L67" s="198"/>
      <c r="M67" s="198"/>
      <c r="N67" s="198"/>
      <c r="O67" s="198"/>
      <c r="P67" s="198"/>
      <c r="Q67" s="198"/>
      <c r="R67" s="198"/>
      <c r="S67" s="198"/>
      <c r="T67" s="198"/>
      <c r="U67" s="198"/>
    </row>
    <row r="68" spans="2:21" s="182" customFormat="1" ht="120" customHeight="1" x14ac:dyDescent="0.2">
      <c r="C68" s="419" t="s">
        <v>574</v>
      </c>
      <c r="D68" s="183"/>
      <c r="E68" s="184"/>
      <c r="F68" s="185"/>
      <c r="G68" s="185"/>
      <c r="H68" s="197"/>
      <c r="I68" s="198"/>
    </row>
    <row r="69" spans="2:21" s="182" customFormat="1" ht="126" customHeight="1" x14ac:dyDescent="0.2">
      <c r="C69" s="182" t="s">
        <v>101</v>
      </c>
      <c r="D69" s="183"/>
      <c r="E69" s="184"/>
      <c r="F69" s="185"/>
      <c r="G69" s="185"/>
      <c r="H69" s="197"/>
      <c r="I69" s="198"/>
    </row>
    <row r="70" spans="2:21" s="182" customFormat="1" x14ac:dyDescent="0.2">
      <c r="C70" s="203" t="s">
        <v>102</v>
      </c>
      <c r="D70" s="183"/>
      <c r="E70" s="184"/>
      <c r="F70" s="200"/>
      <c r="G70" s="200"/>
      <c r="H70" s="314"/>
      <c r="I70" s="198"/>
      <c r="J70" s="198"/>
      <c r="K70" s="198"/>
      <c r="L70" s="198"/>
      <c r="M70" s="198"/>
      <c r="N70" s="198"/>
      <c r="O70" s="198"/>
      <c r="P70" s="198"/>
      <c r="Q70" s="198"/>
      <c r="R70" s="198"/>
      <c r="S70" s="198"/>
      <c r="T70" s="198"/>
      <c r="U70" s="198"/>
    </row>
    <row r="71" spans="2:21" s="182" customFormat="1" x14ac:dyDescent="0.2">
      <c r="B71" s="192" t="s">
        <v>33</v>
      </c>
      <c r="C71" s="196" t="s">
        <v>103</v>
      </c>
      <c r="D71" s="183"/>
      <c r="E71" s="184"/>
      <c r="F71" s="200"/>
      <c r="G71" s="200"/>
      <c r="H71" s="314"/>
      <c r="I71" s="198"/>
      <c r="J71" s="198"/>
      <c r="K71" s="198"/>
      <c r="L71" s="198"/>
      <c r="M71" s="198"/>
      <c r="N71" s="198"/>
      <c r="O71" s="198"/>
      <c r="P71" s="198"/>
      <c r="Q71" s="198"/>
      <c r="R71" s="198"/>
      <c r="S71" s="198"/>
      <c r="T71" s="198"/>
      <c r="U71" s="198"/>
    </row>
    <row r="72" spans="2:21" s="182" customFormat="1" x14ac:dyDescent="0.2">
      <c r="B72" s="192" t="s">
        <v>33</v>
      </c>
      <c r="C72" s="196" t="s">
        <v>104</v>
      </c>
      <c r="D72" s="183"/>
      <c r="E72" s="184"/>
      <c r="F72" s="200"/>
      <c r="G72" s="200"/>
      <c r="H72" s="314"/>
      <c r="I72" s="198"/>
      <c r="J72" s="198"/>
      <c r="K72" s="198"/>
      <c r="L72" s="198"/>
      <c r="M72" s="198"/>
      <c r="N72" s="198"/>
      <c r="O72" s="198"/>
      <c r="P72" s="198"/>
      <c r="Q72" s="198"/>
      <c r="R72" s="198"/>
      <c r="S72" s="198"/>
      <c r="T72" s="198"/>
      <c r="U72" s="198"/>
    </row>
    <row r="73" spans="2:21" s="182" customFormat="1" x14ac:dyDescent="0.2">
      <c r="B73" s="192" t="s">
        <v>33</v>
      </c>
      <c r="C73" s="196" t="s">
        <v>105</v>
      </c>
      <c r="D73" s="183"/>
      <c r="E73" s="184"/>
      <c r="F73" s="200"/>
      <c r="G73" s="200"/>
      <c r="H73" s="314"/>
      <c r="I73" s="198"/>
      <c r="J73" s="198"/>
      <c r="K73" s="198"/>
      <c r="L73" s="198"/>
      <c r="M73" s="198"/>
      <c r="N73" s="198"/>
      <c r="O73" s="198"/>
      <c r="P73" s="198"/>
      <c r="Q73" s="198"/>
      <c r="R73" s="198"/>
      <c r="S73" s="198"/>
      <c r="T73" s="198"/>
      <c r="U73" s="198"/>
    </row>
    <row r="74" spans="2:21" s="182" customFormat="1" x14ac:dyDescent="0.2">
      <c r="B74" s="192" t="s">
        <v>33</v>
      </c>
      <c r="C74" s="196" t="s">
        <v>106</v>
      </c>
      <c r="D74" s="183"/>
      <c r="E74" s="184"/>
      <c r="F74" s="200"/>
      <c r="G74" s="200"/>
      <c r="H74" s="314"/>
      <c r="I74" s="198"/>
      <c r="J74" s="198"/>
      <c r="K74" s="198"/>
      <c r="L74" s="198"/>
      <c r="M74" s="198"/>
      <c r="N74" s="198"/>
      <c r="O74" s="198"/>
      <c r="P74" s="198"/>
      <c r="Q74" s="198"/>
      <c r="R74" s="198"/>
      <c r="S74" s="198"/>
      <c r="T74" s="198"/>
      <c r="U74" s="198"/>
    </row>
    <row r="75" spans="2:21" s="182" customFormat="1" x14ac:dyDescent="0.2">
      <c r="B75" s="192" t="s">
        <v>33</v>
      </c>
      <c r="C75" s="196" t="s">
        <v>107</v>
      </c>
      <c r="D75" s="183"/>
      <c r="E75" s="184"/>
      <c r="F75" s="200"/>
      <c r="G75" s="200"/>
      <c r="H75" s="314"/>
      <c r="I75" s="198"/>
      <c r="J75" s="198"/>
      <c r="K75" s="198"/>
      <c r="L75" s="198"/>
      <c r="M75" s="198"/>
      <c r="N75" s="198"/>
      <c r="O75" s="198"/>
      <c r="P75" s="198"/>
      <c r="Q75" s="198"/>
      <c r="R75" s="198"/>
      <c r="S75" s="198"/>
      <c r="T75" s="198"/>
      <c r="U75" s="198"/>
    </row>
    <row r="76" spans="2:21" s="182" customFormat="1" x14ac:dyDescent="0.2">
      <c r="B76" s="192" t="s">
        <v>33</v>
      </c>
      <c r="C76" s="196" t="s">
        <v>108</v>
      </c>
      <c r="D76" s="183"/>
      <c r="E76" s="184"/>
      <c r="F76" s="200"/>
      <c r="G76" s="200"/>
      <c r="H76" s="314"/>
      <c r="I76" s="198"/>
      <c r="J76" s="198"/>
      <c r="K76" s="198"/>
      <c r="L76" s="198"/>
      <c r="M76" s="198"/>
      <c r="N76" s="198"/>
      <c r="O76" s="198"/>
      <c r="P76" s="198"/>
      <c r="Q76" s="198"/>
      <c r="R76" s="198"/>
      <c r="S76" s="198"/>
      <c r="T76" s="198"/>
      <c r="U76" s="198"/>
    </row>
    <row r="77" spans="2:21" s="182" customFormat="1" x14ac:dyDescent="0.2">
      <c r="B77" s="192" t="s">
        <v>33</v>
      </c>
      <c r="C77" s="196" t="s">
        <v>109</v>
      </c>
      <c r="D77" s="183"/>
      <c r="E77" s="184"/>
      <c r="F77" s="200"/>
      <c r="G77" s="200"/>
      <c r="H77" s="314"/>
      <c r="I77" s="198"/>
      <c r="J77" s="198"/>
      <c r="K77" s="198"/>
      <c r="L77" s="198"/>
      <c r="M77" s="198"/>
      <c r="N77" s="198"/>
      <c r="O77" s="198"/>
      <c r="P77" s="198"/>
      <c r="Q77" s="198"/>
      <c r="R77" s="198"/>
      <c r="S77" s="198"/>
      <c r="T77" s="198"/>
      <c r="U77" s="198"/>
    </row>
    <row r="78" spans="2:21" s="182" customFormat="1" x14ac:dyDescent="0.2">
      <c r="B78" s="192" t="s">
        <v>33</v>
      </c>
      <c r="C78" s="196" t="s">
        <v>110</v>
      </c>
      <c r="D78" s="183"/>
      <c r="E78" s="184"/>
      <c r="F78" s="200"/>
      <c r="G78" s="200"/>
      <c r="H78" s="314"/>
      <c r="I78" s="198"/>
      <c r="J78" s="198"/>
      <c r="K78" s="198"/>
      <c r="L78" s="198"/>
      <c r="M78" s="198"/>
      <c r="N78" s="198"/>
      <c r="O78" s="198"/>
      <c r="P78" s="198"/>
      <c r="Q78" s="198"/>
      <c r="R78" s="198"/>
      <c r="S78" s="198"/>
      <c r="T78" s="198"/>
      <c r="U78" s="198"/>
    </row>
    <row r="79" spans="2:21" s="182" customFormat="1" x14ac:dyDescent="0.2">
      <c r="B79" s="192" t="s">
        <v>33</v>
      </c>
      <c r="C79" s="196" t="s">
        <v>111</v>
      </c>
      <c r="D79" s="183"/>
      <c r="E79" s="184"/>
      <c r="F79" s="200"/>
      <c r="G79" s="200"/>
      <c r="H79" s="314"/>
      <c r="I79" s="198"/>
      <c r="J79" s="198"/>
      <c r="K79" s="198"/>
      <c r="L79" s="198"/>
      <c r="M79" s="198"/>
      <c r="N79" s="198"/>
      <c r="O79" s="198"/>
      <c r="P79" s="198"/>
      <c r="Q79" s="198"/>
      <c r="R79" s="198"/>
      <c r="S79" s="198"/>
      <c r="T79" s="198"/>
      <c r="U79" s="198"/>
    </row>
    <row r="80" spans="2:21" s="182" customFormat="1" x14ac:dyDescent="0.2">
      <c r="B80" s="192" t="s">
        <v>33</v>
      </c>
      <c r="C80" s="196" t="s">
        <v>112</v>
      </c>
      <c r="D80" s="183"/>
      <c r="E80" s="184"/>
      <c r="F80" s="200"/>
      <c r="G80" s="200"/>
      <c r="H80" s="314"/>
      <c r="I80" s="198"/>
      <c r="J80" s="198"/>
      <c r="K80" s="198"/>
      <c r="L80" s="198"/>
      <c r="M80" s="198"/>
      <c r="N80" s="198"/>
      <c r="O80" s="198"/>
      <c r="P80" s="198"/>
      <c r="Q80" s="198"/>
      <c r="R80" s="198"/>
      <c r="S80" s="198"/>
      <c r="T80" s="198"/>
      <c r="U80" s="198"/>
    </row>
    <row r="81" spans="2:21" s="182" customFormat="1" x14ac:dyDescent="0.2">
      <c r="B81" s="192" t="s">
        <v>33</v>
      </c>
      <c r="C81" s="196" t="s">
        <v>113</v>
      </c>
      <c r="D81" s="183"/>
      <c r="E81" s="184"/>
      <c r="F81" s="200"/>
      <c r="G81" s="200"/>
      <c r="H81" s="314"/>
      <c r="I81" s="198"/>
      <c r="J81" s="198"/>
      <c r="K81" s="198"/>
      <c r="L81" s="198"/>
      <c r="M81" s="198"/>
      <c r="N81" s="198"/>
      <c r="O81" s="198"/>
      <c r="P81" s="198"/>
      <c r="Q81" s="198"/>
      <c r="R81" s="198"/>
      <c r="S81" s="198"/>
      <c r="T81" s="198"/>
      <c r="U81" s="198"/>
    </row>
    <row r="82" spans="2:21" s="182" customFormat="1" x14ac:dyDescent="0.2">
      <c r="B82" s="192" t="s">
        <v>33</v>
      </c>
      <c r="C82" s="196" t="s">
        <v>114</v>
      </c>
      <c r="D82" s="183"/>
      <c r="E82" s="184"/>
      <c r="F82" s="200"/>
      <c r="G82" s="200"/>
      <c r="H82" s="314"/>
      <c r="I82" s="198"/>
      <c r="J82" s="198"/>
      <c r="K82" s="198"/>
      <c r="L82" s="198"/>
      <c r="M82" s="198"/>
      <c r="N82" s="198"/>
      <c r="O82" s="198"/>
      <c r="P82" s="198"/>
      <c r="Q82" s="198"/>
      <c r="R82" s="198"/>
      <c r="S82" s="198"/>
      <c r="T82" s="198"/>
      <c r="U82" s="198"/>
    </row>
    <row r="83" spans="2:21" s="182" customFormat="1" x14ac:dyDescent="0.2">
      <c r="B83" s="192" t="s">
        <v>33</v>
      </c>
      <c r="C83" s="196" t="s">
        <v>115</v>
      </c>
      <c r="D83" s="183"/>
      <c r="E83" s="184"/>
      <c r="F83" s="200"/>
      <c r="G83" s="200"/>
      <c r="H83" s="314"/>
      <c r="I83" s="198"/>
      <c r="J83" s="198"/>
      <c r="K83" s="198"/>
      <c r="L83" s="198"/>
      <c r="M83" s="198"/>
      <c r="N83" s="198"/>
      <c r="O83" s="198"/>
      <c r="P83" s="198"/>
      <c r="Q83" s="198"/>
      <c r="R83" s="198"/>
      <c r="S83" s="198"/>
      <c r="T83" s="198"/>
      <c r="U83" s="198"/>
    </row>
    <row r="84" spans="2:21" s="182" customFormat="1" x14ac:dyDescent="0.2">
      <c r="B84" s="192" t="s">
        <v>33</v>
      </c>
      <c r="C84" s="196" t="s">
        <v>116</v>
      </c>
      <c r="D84" s="183"/>
      <c r="E84" s="184"/>
      <c r="F84" s="200"/>
      <c r="G84" s="200"/>
      <c r="H84" s="314"/>
      <c r="I84" s="198"/>
      <c r="J84" s="198"/>
      <c r="K84" s="198"/>
      <c r="L84" s="198"/>
      <c r="M84" s="198"/>
      <c r="N84" s="198"/>
      <c r="O84" s="198"/>
      <c r="P84" s="198"/>
      <c r="Q84" s="198"/>
      <c r="R84" s="198"/>
      <c r="S84" s="198"/>
      <c r="T84" s="198"/>
      <c r="U84" s="198"/>
    </row>
    <row r="85" spans="2:21" s="182" customFormat="1" x14ac:dyDescent="0.2">
      <c r="B85" s="192" t="s">
        <v>33</v>
      </c>
      <c r="C85" s="196" t="s">
        <v>117</v>
      </c>
      <c r="D85" s="183"/>
      <c r="E85" s="184"/>
      <c r="F85" s="200"/>
      <c r="G85" s="200"/>
      <c r="H85" s="314"/>
      <c r="I85" s="198"/>
      <c r="J85" s="198"/>
      <c r="K85" s="198"/>
      <c r="L85" s="198"/>
      <c r="M85" s="198"/>
      <c r="N85" s="198"/>
      <c r="O85" s="198"/>
      <c r="P85" s="198"/>
      <c r="Q85" s="198"/>
      <c r="R85" s="198"/>
      <c r="S85" s="198"/>
      <c r="T85" s="198"/>
      <c r="U85" s="198"/>
    </row>
    <row r="86" spans="2:21" s="182" customFormat="1" x14ac:dyDescent="0.2">
      <c r="B86" s="192" t="s">
        <v>33</v>
      </c>
      <c r="C86" s="196" t="s">
        <v>118</v>
      </c>
      <c r="D86" s="183"/>
      <c r="E86" s="184"/>
      <c r="F86" s="200"/>
      <c r="G86" s="200"/>
      <c r="H86" s="314"/>
      <c r="I86" s="198"/>
      <c r="J86" s="198"/>
      <c r="K86" s="198"/>
      <c r="L86" s="198"/>
      <c r="M86" s="198"/>
      <c r="N86" s="198"/>
      <c r="O86" s="198"/>
      <c r="P86" s="198"/>
      <c r="Q86" s="198"/>
      <c r="R86" s="198"/>
      <c r="S86" s="198"/>
      <c r="T86" s="198"/>
      <c r="U86" s="198"/>
    </row>
    <row r="87" spans="2:21" s="182" customFormat="1" x14ac:dyDescent="0.2">
      <c r="B87" s="192" t="s">
        <v>33</v>
      </c>
      <c r="C87" s="196" t="s">
        <v>119</v>
      </c>
      <c r="D87" s="183"/>
      <c r="E87" s="184"/>
      <c r="F87" s="200"/>
      <c r="G87" s="200"/>
      <c r="H87" s="314"/>
      <c r="I87" s="198"/>
      <c r="J87" s="198"/>
      <c r="K87" s="198"/>
      <c r="L87" s="198"/>
      <c r="M87" s="198"/>
      <c r="N87" s="198"/>
      <c r="O87" s="198"/>
      <c r="P87" s="198"/>
      <c r="Q87" s="198"/>
      <c r="R87" s="198"/>
      <c r="S87" s="198"/>
      <c r="T87" s="198"/>
      <c r="U87" s="198"/>
    </row>
    <row r="88" spans="2:21" s="182" customFormat="1" x14ac:dyDescent="0.2">
      <c r="B88" s="192" t="s">
        <v>33</v>
      </c>
      <c r="C88" s="196" t="s">
        <v>120</v>
      </c>
      <c r="D88" s="183"/>
      <c r="E88" s="184"/>
      <c r="F88" s="200"/>
      <c r="G88" s="200"/>
      <c r="H88" s="314"/>
      <c r="I88" s="198"/>
      <c r="J88" s="198"/>
      <c r="K88" s="198"/>
      <c r="L88" s="198"/>
      <c r="M88" s="198"/>
      <c r="N88" s="198"/>
      <c r="O88" s="198"/>
      <c r="P88" s="198"/>
      <c r="Q88" s="198"/>
      <c r="R88" s="198"/>
      <c r="S88" s="198"/>
      <c r="T88" s="198"/>
      <c r="U88" s="198"/>
    </row>
    <row r="89" spans="2:21" s="182" customFormat="1" x14ac:dyDescent="0.2">
      <c r="B89" s="192" t="s">
        <v>33</v>
      </c>
      <c r="C89" s="196" t="s">
        <v>121</v>
      </c>
      <c r="D89" s="183"/>
      <c r="E89" s="184"/>
      <c r="F89" s="200"/>
      <c r="G89" s="200"/>
      <c r="H89" s="314"/>
      <c r="I89" s="198"/>
      <c r="J89" s="198"/>
      <c r="K89" s="198"/>
      <c r="L89" s="198"/>
      <c r="M89" s="198"/>
      <c r="N89" s="198"/>
      <c r="O89" s="198"/>
      <c r="P89" s="198"/>
      <c r="Q89" s="198"/>
      <c r="R89" s="198"/>
      <c r="S89" s="198"/>
      <c r="T89" s="198"/>
      <c r="U89" s="198"/>
    </row>
    <row r="90" spans="2:21" s="182" customFormat="1" x14ac:dyDescent="0.2">
      <c r="B90" s="192" t="s">
        <v>33</v>
      </c>
      <c r="C90" s="196" t="s">
        <v>122</v>
      </c>
      <c r="D90" s="183"/>
      <c r="E90" s="184"/>
      <c r="F90" s="200"/>
      <c r="G90" s="200"/>
      <c r="H90" s="314"/>
      <c r="I90" s="198"/>
      <c r="J90" s="198"/>
      <c r="K90" s="198"/>
      <c r="L90" s="198"/>
      <c r="M90" s="198"/>
      <c r="N90" s="198"/>
      <c r="O90" s="198"/>
      <c r="P90" s="198"/>
      <c r="Q90" s="198"/>
      <c r="R90" s="198"/>
      <c r="S90" s="198"/>
      <c r="T90" s="198"/>
      <c r="U90" s="198"/>
    </row>
    <row r="91" spans="2:21" s="182" customFormat="1" x14ac:dyDescent="0.2">
      <c r="B91" s="192" t="s">
        <v>33</v>
      </c>
      <c r="C91" s="196" t="s">
        <v>123</v>
      </c>
      <c r="D91" s="183"/>
      <c r="E91" s="184"/>
      <c r="F91" s="200"/>
      <c r="G91" s="200"/>
      <c r="H91" s="314"/>
      <c r="I91" s="198"/>
      <c r="J91" s="198"/>
      <c r="K91" s="198"/>
      <c r="L91" s="198"/>
      <c r="M91" s="198"/>
      <c r="N91" s="198"/>
      <c r="O91" s="198"/>
      <c r="P91" s="198"/>
      <c r="Q91" s="198"/>
      <c r="R91" s="198"/>
      <c r="S91" s="198"/>
      <c r="T91" s="198"/>
      <c r="U91" s="198"/>
    </row>
    <row r="92" spans="2:21" s="182" customFormat="1" x14ac:dyDescent="0.2">
      <c r="B92" s="192" t="s">
        <v>33</v>
      </c>
      <c r="C92" s="196" t="s">
        <v>124</v>
      </c>
      <c r="D92" s="183"/>
      <c r="E92" s="184"/>
      <c r="F92" s="200"/>
      <c r="G92" s="200"/>
      <c r="H92" s="314"/>
      <c r="I92" s="198"/>
      <c r="J92" s="198"/>
      <c r="K92" s="198"/>
      <c r="L92" s="198"/>
      <c r="M92" s="198"/>
      <c r="N92" s="198"/>
      <c r="O92" s="198"/>
      <c r="P92" s="198"/>
      <c r="Q92" s="198"/>
      <c r="R92" s="198"/>
      <c r="S92" s="198"/>
      <c r="T92" s="198"/>
      <c r="U92" s="198"/>
    </row>
    <row r="93" spans="2:21" s="182" customFormat="1" x14ac:dyDescent="0.2">
      <c r="B93" s="192" t="s">
        <v>33</v>
      </c>
      <c r="C93" s="196" t="s">
        <v>125</v>
      </c>
      <c r="D93" s="183"/>
      <c r="E93" s="184"/>
      <c r="F93" s="200"/>
      <c r="G93" s="200"/>
      <c r="H93" s="314"/>
      <c r="I93" s="198"/>
      <c r="J93" s="198"/>
      <c r="K93" s="198"/>
      <c r="L93" s="198"/>
      <c r="M93" s="198"/>
      <c r="N93" s="198"/>
      <c r="O93" s="198"/>
      <c r="P93" s="198"/>
      <c r="Q93" s="198"/>
      <c r="R93" s="198"/>
      <c r="S93" s="198"/>
      <c r="T93" s="198"/>
      <c r="U93" s="198"/>
    </row>
    <row r="94" spans="2:21" s="182" customFormat="1" x14ac:dyDescent="0.2">
      <c r="B94" s="192" t="s">
        <v>33</v>
      </c>
      <c r="C94" s="196" t="s">
        <v>126</v>
      </c>
      <c r="D94" s="183"/>
      <c r="E94" s="184"/>
      <c r="F94" s="200"/>
      <c r="G94" s="200"/>
      <c r="H94" s="314"/>
      <c r="I94" s="198"/>
      <c r="J94" s="198"/>
      <c r="K94" s="198"/>
      <c r="L94" s="198"/>
      <c r="M94" s="198"/>
      <c r="N94" s="198"/>
      <c r="O94" s="198"/>
      <c r="P94" s="198"/>
      <c r="Q94" s="198"/>
      <c r="R94" s="198"/>
      <c r="S94" s="198"/>
      <c r="T94" s="198"/>
      <c r="U94" s="198"/>
    </row>
    <row r="95" spans="2:21" s="182" customFormat="1" x14ac:dyDescent="0.2">
      <c r="B95" s="192" t="s">
        <v>33</v>
      </c>
      <c r="C95" s="196" t="s">
        <v>127</v>
      </c>
      <c r="D95" s="183"/>
      <c r="E95" s="184"/>
      <c r="F95" s="200"/>
      <c r="G95" s="200"/>
      <c r="H95" s="314"/>
      <c r="I95" s="198"/>
      <c r="J95" s="198"/>
      <c r="K95" s="198"/>
      <c r="L95" s="198"/>
      <c r="M95" s="198"/>
      <c r="N95" s="198"/>
      <c r="O95" s="198"/>
      <c r="P95" s="198"/>
      <c r="Q95" s="198"/>
      <c r="R95" s="198"/>
      <c r="S95" s="198"/>
      <c r="T95" s="198"/>
      <c r="U95" s="198"/>
    </row>
    <row r="96" spans="2:21" s="182" customFormat="1" x14ac:dyDescent="0.2">
      <c r="B96" s="192" t="s">
        <v>33</v>
      </c>
      <c r="C96" s="196" t="s">
        <v>128</v>
      </c>
      <c r="D96" s="183"/>
      <c r="E96" s="184"/>
      <c r="F96" s="200"/>
      <c r="G96" s="200"/>
      <c r="H96" s="314"/>
      <c r="I96" s="198"/>
      <c r="J96" s="198"/>
      <c r="K96" s="198"/>
      <c r="L96" s="198"/>
      <c r="M96" s="198"/>
      <c r="N96" s="198"/>
      <c r="O96" s="198"/>
      <c r="P96" s="198"/>
      <c r="Q96" s="198"/>
      <c r="R96" s="198"/>
      <c r="S96" s="198"/>
      <c r="T96" s="198"/>
      <c r="U96" s="198"/>
    </row>
    <row r="97" spans="2:21" s="182" customFormat="1" x14ac:dyDescent="0.2">
      <c r="B97" s="192" t="s">
        <v>33</v>
      </c>
      <c r="C97" s="196" t="s">
        <v>129</v>
      </c>
      <c r="D97" s="183"/>
      <c r="E97" s="184"/>
      <c r="F97" s="200"/>
      <c r="G97" s="200"/>
      <c r="H97" s="314"/>
      <c r="I97" s="198"/>
      <c r="J97" s="198"/>
      <c r="K97" s="198"/>
      <c r="L97" s="198"/>
      <c r="M97" s="198"/>
      <c r="N97" s="198"/>
      <c r="O97" s="198"/>
      <c r="P97" s="198"/>
      <c r="Q97" s="198"/>
      <c r="R97" s="198"/>
      <c r="S97" s="198"/>
      <c r="T97" s="198"/>
      <c r="U97" s="198"/>
    </row>
    <row r="98" spans="2:21" s="182" customFormat="1" x14ac:dyDescent="0.2">
      <c r="B98" s="192" t="s">
        <v>33</v>
      </c>
      <c r="C98" s="196" t="s">
        <v>130</v>
      </c>
      <c r="D98" s="183"/>
      <c r="E98" s="184"/>
      <c r="F98" s="200"/>
      <c r="G98" s="200"/>
      <c r="H98" s="314"/>
      <c r="I98" s="198"/>
      <c r="J98" s="198"/>
      <c r="K98" s="198"/>
      <c r="L98" s="198"/>
      <c r="M98" s="198"/>
      <c r="N98" s="198"/>
      <c r="O98" s="198"/>
      <c r="P98" s="198"/>
      <c r="Q98" s="198"/>
      <c r="R98" s="198"/>
      <c r="S98" s="198"/>
      <c r="T98" s="198"/>
      <c r="U98" s="198"/>
    </row>
    <row r="99" spans="2:21" s="182" customFormat="1" x14ac:dyDescent="0.2">
      <c r="B99" s="192" t="s">
        <v>33</v>
      </c>
      <c r="C99" s="196" t="s">
        <v>131</v>
      </c>
      <c r="D99" s="183"/>
      <c r="E99" s="184"/>
      <c r="F99" s="200"/>
      <c r="G99" s="200"/>
      <c r="H99" s="314"/>
      <c r="I99" s="198"/>
      <c r="J99" s="198"/>
      <c r="K99" s="198"/>
      <c r="L99" s="198"/>
      <c r="M99" s="198"/>
      <c r="N99" s="198"/>
      <c r="O99" s="198"/>
      <c r="P99" s="198"/>
      <c r="Q99" s="198"/>
      <c r="R99" s="198"/>
      <c r="S99" s="198"/>
      <c r="T99" s="198"/>
      <c r="U99" s="198"/>
    </row>
    <row r="100" spans="2:21" s="182" customFormat="1" x14ac:dyDescent="0.2">
      <c r="B100" s="192" t="s">
        <v>33</v>
      </c>
      <c r="C100" s="196" t="s">
        <v>132</v>
      </c>
      <c r="D100" s="183"/>
      <c r="E100" s="184"/>
      <c r="F100" s="200"/>
      <c r="G100" s="200"/>
      <c r="H100" s="314"/>
      <c r="I100" s="198"/>
      <c r="J100" s="198"/>
      <c r="K100" s="198"/>
      <c r="L100" s="198"/>
      <c r="M100" s="198"/>
      <c r="N100" s="198"/>
      <c r="O100" s="198"/>
      <c r="P100" s="198"/>
      <c r="Q100" s="198"/>
      <c r="R100" s="198"/>
      <c r="S100" s="198"/>
      <c r="T100" s="198"/>
      <c r="U100" s="198"/>
    </row>
    <row r="101" spans="2:21" s="182" customFormat="1" x14ac:dyDescent="0.2">
      <c r="B101" s="192" t="s">
        <v>33</v>
      </c>
      <c r="C101" s="196" t="s">
        <v>133</v>
      </c>
      <c r="D101" s="183"/>
      <c r="E101" s="184"/>
      <c r="F101" s="200"/>
      <c r="G101" s="200"/>
      <c r="H101" s="314"/>
      <c r="I101" s="198"/>
      <c r="J101" s="198"/>
      <c r="K101" s="198"/>
      <c r="L101" s="198"/>
      <c r="M101" s="198"/>
      <c r="N101" s="198"/>
      <c r="O101" s="198"/>
      <c r="P101" s="198"/>
      <c r="Q101" s="198"/>
      <c r="R101" s="198"/>
      <c r="S101" s="198"/>
      <c r="T101" s="198"/>
      <c r="U101" s="198"/>
    </row>
    <row r="102" spans="2:21" s="182" customFormat="1" x14ac:dyDescent="0.2">
      <c r="B102" s="192" t="s">
        <v>33</v>
      </c>
      <c r="C102" s="196" t="s">
        <v>134</v>
      </c>
      <c r="D102" s="183"/>
      <c r="E102" s="184"/>
      <c r="F102" s="200"/>
      <c r="G102" s="200"/>
      <c r="H102" s="314"/>
      <c r="I102" s="198"/>
      <c r="J102" s="198"/>
      <c r="K102" s="198"/>
      <c r="L102" s="198"/>
      <c r="M102" s="198"/>
      <c r="N102" s="198"/>
      <c r="O102" s="198"/>
      <c r="P102" s="198"/>
      <c r="Q102" s="198"/>
      <c r="R102" s="198"/>
      <c r="S102" s="198"/>
      <c r="T102" s="198"/>
      <c r="U102" s="198"/>
    </row>
    <row r="103" spans="2:21" s="182" customFormat="1" x14ac:dyDescent="0.2">
      <c r="B103" s="192" t="s">
        <v>33</v>
      </c>
      <c r="C103" s="196" t="s">
        <v>135</v>
      </c>
      <c r="D103" s="183"/>
      <c r="E103" s="184"/>
      <c r="F103" s="200"/>
      <c r="G103" s="200"/>
      <c r="H103" s="314"/>
      <c r="I103" s="198"/>
      <c r="J103" s="198"/>
      <c r="K103" s="198"/>
      <c r="L103" s="198"/>
      <c r="M103" s="198"/>
      <c r="N103" s="198"/>
      <c r="O103" s="198"/>
      <c r="P103" s="198"/>
      <c r="Q103" s="198"/>
      <c r="R103" s="198"/>
      <c r="S103" s="198"/>
      <c r="T103" s="198"/>
      <c r="U103" s="198"/>
    </row>
    <row r="104" spans="2:21" s="182" customFormat="1" x14ac:dyDescent="0.2">
      <c r="B104" s="192" t="s">
        <v>33</v>
      </c>
      <c r="C104" s="196" t="s">
        <v>137</v>
      </c>
      <c r="D104" s="183"/>
      <c r="E104" s="184"/>
      <c r="F104" s="200"/>
      <c r="G104" s="200"/>
      <c r="H104" s="314"/>
      <c r="I104" s="198"/>
      <c r="J104" s="198"/>
      <c r="K104" s="198"/>
      <c r="L104" s="198"/>
      <c r="M104" s="198"/>
      <c r="N104" s="198"/>
      <c r="O104" s="198"/>
      <c r="P104" s="198"/>
      <c r="Q104" s="198"/>
      <c r="R104" s="198"/>
      <c r="S104" s="198"/>
      <c r="T104" s="198"/>
      <c r="U104" s="198"/>
    </row>
    <row r="105" spans="2:21" s="182" customFormat="1" x14ac:dyDescent="0.2">
      <c r="C105" s="203" t="s">
        <v>138</v>
      </c>
      <c r="D105" s="183"/>
      <c r="E105" s="184"/>
      <c r="F105" s="200"/>
      <c r="G105" s="200"/>
      <c r="H105" s="314"/>
      <c r="I105" s="198"/>
      <c r="J105" s="198"/>
      <c r="K105" s="198"/>
      <c r="L105" s="198"/>
      <c r="M105" s="198"/>
      <c r="N105" s="198"/>
      <c r="O105" s="198"/>
      <c r="P105" s="198"/>
      <c r="Q105" s="198"/>
      <c r="R105" s="198"/>
      <c r="S105" s="198"/>
      <c r="T105" s="198"/>
      <c r="U105" s="198"/>
    </row>
    <row r="106" spans="2:21" s="182" customFormat="1" x14ac:dyDescent="0.2">
      <c r="B106" s="192" t="s">
        <v>33</v>
      </c>
      <c r="C106" s="196" t="s">
        <v>139</v>
      </c>
      <c r="D106" s="183"/>
      <c r="E106" s="184"/>
      <c r="F106" s="200"/>
      <c r="G106" s="200"/>
      <c r="H106" s="314"/>
      <c r="I106" s="198"/>
      <c r="J106" s="198"/>
      <c r="K106" s="198"/>
      <c r="L106" s="198"/>
      <c r="M106" s="198"/>
      <c r="N106" s="198"/>
      <c r="O106" s="198"/>
      <c r="P106" s="198"/>
      <c r="Q106" s="198"/>
      <c r="R106" s="198"/>
      <c r="S106" s="198"/>
      <c r="T106" s="198"/>
      <c r="U106" s="198"/>
    </row>
    <row r="107" spans="2:21" s="182" customFormat="1" x14ac:dyDescent="0.2">
      <c r="B107" s="192" t="s">
        <v>33</v>
      </c>
      <c r="C107" s="196" t="s">
        <v>140</v>
      </c>
      <c r="D107" s="183"/>
      <c r="E107" s="184"/>
      <c r="F107" s="200"/>
      <c r="G107" s="200"/>
      <c r="H107" s="314"/>
      <c r="I107" s="198"/>
      <c r="J107" s="198"/>
      <c r="K107" s="198"/>
      <c r="L107" s="198"/>
      <c r="M107" s="198"/>
      <c r="N107" s="198"/>
      <c r="O107" s="198"/>
      <c r="P107" s="198"/>
      <c r="Q107" s="198"/>
      <c r="R107" s="198"/>
      <c r="S107" s="198"/>
      <c r="T107" s="198"/>
      <c r="U107" s="198"/>
    </row>
    <row r="108" spans="2:21" s="182" customFormat="1" x14ac:dyDescent="0.2">
      <c r="B108" s="192" t="s">
        <v>33</v>
      </c>
      <c r="C108" s="196" t="s">
        <v>141</v>
      </c>
      <c r="D108" s="183"/>
      <c r="E108" s="184"/>
      <c r="F108" s="200"/>
      <c r="G108" s="200"/>
      <c r="H108" s="314"/>
      <c r="I108" s="198"/>
      <c r="J108" s="198"/>
      <c r="K108" s="198"/>
      <c r="L108" s="198"/>
      <c r="M108" s="198"/>
      <c r="N108" s="198"/>
      <c r="O108" s="198"/>
      <c r="P108" s="198"/>
      <c r="Q108" s="198"/>
      <c r="R108" s="198"/>
      <c r="S108" s="198"/>
      <c r="T108" s="198"/>
      <c r="U108" s="198"/>
    </row>
    <row r="109" spans="2:21" s="182" customFormat="1" x14ac:dyDescent="0.2">
      <c r="B109" s="192" t="s">
        <v>33</v>
      </c>
      <c r="C109" s="196" t="s">
        <v>142</v>
      </c>
      <c r="D109" s="183"/>
      <c r="E109" s="184"/>
      <c r="F109" s="200"/>
      <c r="G109" s="200"/>
      <c r="H109" s="314"/>
      <c r="I109" s="198"/>
      <c r="J109" s="198"/>
      <c r="K109" s="198"/>
      <c r="L109" s="198"/>
      <c r="M109" s="198"/>
      <c r="N109" s="198"/>
      <c r="O109" s="198"/>
      <c r="P109" s="198"/>
      <c r="Q109" s="198"/>
      <c r="R109" s="198"/>
      <c r="S109" s="198"/>
      <c r="T109" s="198"/>
      <c r="U109" s="198"/>
    </row>
    <row r="110" spans="2:21" s="182" customFormat="1" x14ac:dyDescent="0.2">
      <c r="B110" s="192" t="s">
        <v>33</v>
      </c>
      <c r="C110" s="196" t="s">
        <v>143</v>
      </c>
      <c r="D110" s="183"/>
      <c r="E110" s="184"/>
      <c r="F110" s="200"/>
      <c r="G110" s="200"/>
      <c r="H110" s="314"/>
      <c r="I110" s="198"/>
      <c r="J110" s="198"/>
      <c r="K110" s="198"/>
      <c r="L110" s="198"/>
      <c r="M110" s="198"/>
      <c r="N110" s="198"/>
      <c r="O110" s="198"/>
      <c r="P110" s="198"/>
      <c r="Q110" s="198"/>
      <c r="R110" s="198"/>
      <c r="S110" s="198"/>
      <c r="T110" s="198"/>
      <c r="U110" s="198"/>
    </row>
    <row r="111" spans="2:21" s="182" customFormat="1" x14ac:dyDescent="0.2">
      <c r="B111" s="192" t="s">
        <v>33</v>
      </c>
      <c r="C111" s="196" t="s">
        <v>144</v>
      </c>
      <c r="D111" s="183"/>
      <c r="E111" s="184"/>
      <c r="F111" s="200"/>
      <c r="G111" s="200"/>
      <c r="H111" s="314"/>
      <c r="I111" s="198"/>
      <c r="J111" s="198"/>
      <c r="K111" s="198"/>
      <c r="L111" s="198"/>
      <c r="M111" s="198"/>
      <c r="N111" s="198"/>
      <c r="O111" s="198"/>
      <c r="P111" s="198"/>
      <c r="Q111" s="198"/>
      <c r="R111" s="198"/>
      <c r="S111" s="198"/>
      <c r="T111" s="198"/>
      <c r="U111" s="198"/>
    </row>
    <row r="112" spans="2:21" s="182" customFormat="1" x14ac:dyDescent="0.2">
      <c r="B112" s="192" t="s">
        <v>33</v>
      </c>
      <c r="C112" s="196" t="s">
        <v>145</v>
      </c>
      <c r="D112" s="183"/>
      <c r="E112" s="184"/>
      <c r="F112" s="200"/>
      <c r="G112" s="200"/>
      <c r="H112" s="314"/>
      <c r="I112" s="198"/>
      <c r="J112" s="198"/>
      <c r="K112" s="198"/>
      <c r="L112" s="198"/>
      <c r="M112" s="198"/>
      <c r="N112" s="198"/>
      <c r="O112" s="198"/>
      <c r="P112" s="198"/>
      <c r="Q112" s="198"/>
      <c r="R112" s="198"/>
      <c r="S112" s="198"/>
      <c r="T112" s="198"/>
      <c r="U112" s="198"/>
    </row>
    <row r="113" spans="2:21" s="182" customFormat="1" x14ac:dyDescent="0.2">
      <c r="B113" s="192" t="s">
        <v>33</v>
      </c>
      <c r="C113" s="197" t="s">
        <v>146</v>
      </c>
      <c r="D113" s="183"/>
      <c r="E113" s="184"/>
      <c r="F113" s="200"/>
      <c r="G113" s="200"/>
      <c r="H113" s="314"/>
      <c r="I113" s="198"/>
      <c r="J113" s="198"/>
      <c r="K113" s="198"/>
      <c r="L113" s="198"/>
      <c r="M113" s="198"/>
      <c r="N113" s="198"/>
      <c r="O113" s="198"/>
      <c r="P113" s="198"/>
      <c r="Q113" s="198"/>
      <c r="R113" s="198"/>
      <c r="S113" s="198"/>
      <c r="T113" s="198"/>
      <c r="U113" s="198"/>
    </row>
    <row r="114" spans="2:21" s="182" customFormat="1" ht="51" x14ac:dyDescent="0.2">
      <c r="B114" s="192" t="s">
        <v>33</v>
      </c>
      <c r="C114" s="182" t="s">
        <v>147</v>
      </c>
      <c r="D114" s="183"/>
      <c r="E114" s="184"/>
      <c r="F114" s="185"/>
      <c r="G114" s="185"/>
      <c r="H114" s="197"/>
      <c r="I114" s="198"/>
    </row>
    <row r="115" spans="2:21" s="182" customFormat="1" ht="51" x14ac:dyDescent="0.2">
      <c r="B115" s="192" t="s">
        <v>33</v>
      </c>
      <c r="C115" s="182" t="s">
        <v>148</v>
      </c>
      <c r="D115" s="183"/>
      <c r="E115" s="184"/>
      <c r="F115" s="185"/>
      <c r="G115" s="185"/>
      <c r="H115" s="197"/>
      <c r="I115" s="198"/>
    </row>
    <row r="116" spans="2:21" s="182" customFormat="1" x14ac:dyDescent="0.2">
      <c r="C116" s="196" t="s">
        <v>149</v>
      </c>
      <c r="D116" s="183"/>
      <c r="E116" s="184"/>
      <c r="F116" s="185"/>
      <c r="G116" s="185"/>
      <c r="H116" s="197"/>
      <c r="I116" s="198"/>
    </row>
    <row r="117" spans="2:21" s="182" customFormat="1" x14ac:dyDescent="0.2">
      <c r="B117" s="192" t="s">
        <v>33</v>
      </c>
      <c r="C117" s="196" t="s">
        <v>57</v>
      </c>
      <c r="D117" s="183"/>
      <c r="E117" s="184"/>
      <c r="F117" s="185"/>
      <c r="G117" s="185"/>
      <c r="H117" s="197"/>
      <c r="I117" s="198"/>
    </row>
    <row r="118" spans="2:21" s="182" customFormat="1" x14ac:dyDescent="0.2">
      <c r="B118" s="192" t="s">
        <v>33</v>
      </c>
      <c r="C118" s="196" t="s">
        <v>58</v>
      </c>
      <c r="D118" s="183"/>
      <c r="E118" s="184"/>
      <c r="F118" s="185"/>
      <c r="G118" s="185"/>
      <c r="H118" s="197"/>
      <c r="I118" s="198"/>
    </row>
    <row r="119" spans="2:21" s="182" customFormat="1" x14ac:dyDescent="0.2">
      <c r="B119" s="192" t="s">
        <v>33</v>
      </c>
      <c r="C119" s="196" t="s">
        <v>59</v>
      </c>
      <c r="D119" s="183"/>
      <c r="E119" s="184"/>
      <c r="F119" s="185"/>
      <c r="G119" s="185"/>
      <c r="H119" s="197"/>
      <c r="I119" s="198"/>
    </row>
    <row r="120" spans="2:21" s="182" customFormat="1" x14ac:dyDescent="0.2">
      <c r="B120" s="192" t="s">
        <v>33</v>
      </c>
      <c r="C120" s="196" t="s">
        <v>60</v>
      </c>
      <c r="D120" s="183"/>
      <c r="E120" s="184"/>
      <c r="F120" s="185"/>
      <c r="G120" s="185"/>
      <c r="H120" s="197"/>
      <c r="I120" s="198"/>
    </row>
    <row r="121" spans="2:21" s="182" customFormat="1" x14ac:dyDescent="0.2">
      <c r="B121" s="192" t="s">
        <v>33</v>
      </c>
      <c r="C121" s="196" t="s">
        <v>61</v>
      </c>
      <c r="D121" s="183"/>
      <c r="E121" s="184"/>
      <c r="F121" s="185"/>
      <c r="G121" s="185"/>
      <c r="H121" s="197"/>
      <c r="I121" s="198"/>
    </row>
    <row r="122" spans="2:21" s="182" customFormat="1" x14ac:dyDescent="0.2">
      <c r="B122" s="192" t="s">
        <v>33</v>
      </c>
      <c r="C122" s="196" t="s">
        <v>150</v>
      </c>
      <c r="D122" s="183"/>
      <c r="E122" s="184"/>
      <c r="F122" s="185"/>
      <c r="G122" s="185"/>
      <c r="H122" s="197"/>
      <c r="I122" s="198"/>
    </row>
    <row r="123" spans="2:21" s="182" customFormat="1" x14ac:dyDescent="0.2">
      <c r="B123" s="192" t="s">
        <v>33</v>
      </c>
      <c r="C123" s="196" t="s">
        <v>64</v>
      </c>
      <c r="D123" s="183"/>
      <c r="E123" s="184"/>
      <c r="F123" s="185"/>
      <c r="G123" s="185"/>
      <c r="H123" s="197"/>
      <c r="I123" s="198"/>
    </row>
    <row r="124" spans="2:21" s="182" customFormat="1" x14ac:dyDescent="0.2">
      <c r="B124" s="192" t="s">
        <v>33</v>
      </c>
      <c r="C124" s="197" t="s">
        <v>65</v>
      </c>
      <c r="D124" s="183"/>
      <c r="E124" s="184"/>
      <c r="F124" s="185"/>
      <c r="G124" s="185"/>
      <c r="H124" s="197"/>
      <c r="I124" s="198"/>
    </row>
    <row r="125" spans="2:21" s="182" customFormat="1" x14ac:dyDescent="0.2">
      <c r="C125" s="203" t="s">
        <v>151</v>
      </c>
      <c r="D125" s="183"/>
      <c r="E125" s="184"/>
      <c r="F125" s="200"/>
      <c r="G125" s="200"/>
      <c r="H125" s="314"/>
      <c r="I125" s="198"/>
      <c r="J125" s="198"/>
      <c r="K125" s="198"/>
      <c r="L125" s="198"/>
      <c r="M125" s="198"/>
      <c r="N125" s="198"/>
      <c r="O125" s="198"/>
      <c r="P125" s="198"/>
      <c r="Q125" s="198"/>
      <c r="R125" s="198"/>
      <c r="S125" s="198"/>
      <c r="T125" s="198"/>
      <c r="U125" s="198"/>
    </row>
    <row r="126" spans="2:21" s="182" customFormat="1" x14ac:dyDescent="0.2">
      <c r="C126" s="196" t="s">
        <v>152</v>
      </c>
      <c r="D126" s="183"/>
      <c r="E126" s="184"/>
      <c r="F126" s="200"/>
      <c r="G126" s="200"/>
      <c r="H126" s="314"/>
      <c r="I126" s="198"/>
      <c r="J126" s="198"/>
      <c r="K126" s="198"/>
      <c r="L126" s="198"/>
      <c r="M126" s="198"/>
      <c r="N126" s="198"/>
      <c r="O126" s="198"/>
      <c r="P126" s="198"/>
      <c r="Q126" s="198"/>
      <c r="R126" s="198"/>
      <c r="S126" s="198"/>
      <c r="T126" s="198"/>
      <c r="U126" s="198"/>
    </row>
    <row r="127" spans="2:21" s="182" customFormat="1" x14ac:dyDescent="0.2">
      <c r="C127" s="196" t="s">
        <v>153</v>
      </c>
      <c r="D127" s="183"/>
      <c r="E127" s="184"/>
      <c r="F127" s="200"/>
      <c r="G127" s="200"/>
      <c r="H127" s="314"/>
      <c r="I127" s="198"/>
      <c r="J127" s="198"/>
      <c r="K127" s="198"/>
      <c r="L127" s="198"/>
      <c r="M127" s="198"/>
      <c r="N127" s="198"/>
      <c r="O127" s="198"/>
      <c r="P127" s="198"/>
      <c r="Q127" s="198"/>
      <c r="R127" s="198"/>
      <c r="S127" s="198"/>
      <c r="T127" s="198"/>
      <c r="U127" s="198"/>
    </row>
    <row r="128" spans="2:21" s="182" customFormat="1" x14ac:dyDescent="0.2">
      <c r="C128" s="197" t="s">
        <v>154</v>
      </c>
      <c r="D128" s="183"/>
      <c r="E128" s="184"/>
      <c r="F128" s="200"/>
      <c r="G128" s="200"/>
      <c r="H128" s="314"/>
      <c r="I128" s="198"/>
      <c r="J128" s="198"/>
      <c r="K128" s="198"/>
      <c r="L128" s="198"/>
      <c r="M128" s="198"/>
      <c r="N128" s="198"/>
      <c r="O128" s="198"/>
      <c r="P128" s="198"/>
      <c r="Q128" s="198"/>
      <c r="R128" s="198"/>
      <c r="S128" s="198"/>
      <c r="T128" s="198"/>
      <c r="U128" s="198"/>
    </row>
    <row r="129" spans="1:44" s="182" customFormat="1" x14ac:dyDescent="0.2">
      <c r="A129" s="180"/>
      <c r="B129" s="181"/>
      <c r="C129" s="204" t="s">
        <v>155</v>
      </c>
      <c r="D129" s="187" t="s">
        <v>29</v>
      </c>
      <c r="E129" s="188">
        <v>1</v>
      </c>
      <c r="F129" s="189"/>
      <c r="G129" s="185">
        <f>E129*F129</f>
        <v>0</v>
      </c>
      <c r="H129" s="270"/>
      <c r="I129" s="198"/>
      <c r="J129" s="198"/>
      <c r="K129" s="198"/>
      <c r="L129" s="198"/>
      <c r="M129" s="198"/>
      <c r="N129" s="198"/>
      <c r="O129" s="198"/>
      <c r="P129" s="198"/>
      <c r="Q129" s="198"/>
      <c r="R129" s="198"/>
      <c r="S129" s="198"/>
      <c r="T129" s="198"/>
      <c r="U129" s="198"/>
    </row>
    <row r="130" spans="1:44" s="182" customFormat="1" x14ac:dyDescent="0.2">
      <c r="D130" s="183"/>
      <c r="E130" s="184"/>
      <c r="F130" s="185"/>
      <c r="G130" s="185"/>
      <c r="H130" s="197"/>
      <c r="I130" s="198"/>
    </row>
    <row r="131" spans="1:44" s="210" customFormat="1" ht="25.5" x14ac:dyDescent="0.2">
      <c r="A131" s="186">
        <v>5</v>
      </c>
      <c r="B131" s="181" t="s">
        <v>31</v>
      </c>
      <c r="C131" s="182" t="s">
        <v>156</v>
      </c>
      <c r="D131" s="187" t="s">
        <v>23</v>
      </c>
      <c r="E131" s="188">
        <v>25</v>
      </c>
      <c r="F131" s="189"/>
      <c r="G131" s="185">
        <f>E131*F131</f>
        <v>0</v>
      </c>
      <c r="H131" s="314"/>
      <c r="I131" s="197"/>
    </row>
    <row r="132" spans="1:44" s="210" customFormat="1" x14ac:dyDescent="0.2">
      <c r="A132" s="186"/>
      <c r="B132" s="181"/>
      <c r="C132" s="182"/>
      <c r="D132" s="187"/>
      <c r="E132" s="188"/>
      <c r="F132" s="189"/>
      <c r="G132" s="189"/>
      <c r="H132" s="314"/>
      <c r="I132" s="197"/>
    </row>
    <row r="133" spans="1:44" s="210" customFormat="1" x14ac:dyDescent="0.2">
      <c r="A133" s="186">
        <v>6</v>
      </c>
      <c r="B133" s="181" t="s">
        <v>31</v>
      </c>
      <c r="C133" s="182" t="s">
        <v>157</v>
      </c>
      <c r="D133" s="187" t="s">
        <v>23</v>
      </c>
      <c r="E133" s="188">
        <v>20</v>
      </c>
      <c r="F133" s="189"/>
      <c r="G133" s="185">
        <f>E133*F133</f>
        <v>0</v>
      </c>
      <c r="H133" s="314"/>
      <c r="I133" s="197"/>
    </row>
    <row r="134" spans="1:44" s="210" customFormat="1" x14ac:dyDescent="0.2">
      <c r="A134" s="186"/>
      <c r="B134" s="181"/>
      <c r="C134" s="182"/>
      <c r="D134" s="187"/>
      <c r="E134" s="188"/>
      <c r="F134" s="189"/>
      <c r="G134" s="189"/>
      <c r="H134" s="314"/>
      <c r="I134" s="197"/>
    </row>
    <row r="135" spans="1:44" s="210" customFormat="1" ht="25.5" x14ac:dyDescent="0.2">
      <c r="A135" s="186">
        <v>7</v>
      </c>
      <c r="B135" s="181" t="s">
        <v>31</v>
      </c>
      <c r="C135" s="182" t="s">
        <v>158</v>
      </c>
      <c r="D135" s="187" t="s">
        <v>29</v>
      </c>
      <c r="E135" s="188">
        <v>1</v>
      </c>
      <c r="F135" s="189"/>
      <c r="G135" s="185">
        <f>E135*F135</f>
        <v>0</v>
      </c>
      <c r="H135" s="314"/>
      <c r="I135" s="197"/>
    </row>
    <row r="136" spans="1:44" s="113" customFormat="1" x14ac:dyDescent="0.25">
      <c r="A136" s="60">
        <v>1</v>
      </c>
      <c r="B136" s="61"/>
      <c r="C136" s="62" t="s">
        <v>562</v>
      </c>
      <c r="D136" s="63"/>
      <c r="E136" s="64"/>
      <c r="F136" s="64"/>
      <c r="G136" s="65">
        <f>SUM(G6:G135)</f>
        <v>0</v>
      </c>
      <c r="I136" s="114"/>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9"/>
      <c r="AN136" s="9"/>
      <c r="AO136" s="10"/>
      <c r="AP136" s="10"/>
      <c r="AQ136" s="10"/>
      <c r="AR136" s="10"/>
    </row>
    <row r="137" spans="1:44" s="182" customFormat="1" x14ac:dyDescent="0.2">
      <c r="A137" s="180"/>
      <c r="B137" s="180"/>
      <c r="C137" s="212"/>
      <c r="D137" s="183"/>
      <c r="E137" s="184"/>
      <c r="F137" s="185"/>
      <c r="G137" s="185"/>
      <c r="H137" s="185"/>
      <c r="I137" s="258"/>
    </row>
    <row r="138" spans="1:44" s="113" customFormat="1" x14ac:dyDescent="0.25">
      <c r="A138" s="60">
        <v>2</v>
      </c>
      <c r="B138" s="61"/>
      <c r="C138" s="62" t="s">
        <v>30</v>
      </c>
      <c r="D138" s="63"/>
      <c r="E138" s="64"/>
      <c r="F138" s="64"/>
      <c r="G138" s="65"/>
      <c r="I138" s="114"/>
      <c r="J138" s="115"/>
      <c r="K138" s="115"/>
      <c r="L138" s="115"/>
      <c r="M138" s="115"/>
      <c r="N138" s="115"/>
      <c r="O138" s="115"/>
      <c r="P138" s="115"/>
      <c r="Q138" s="115"/>
      <c r="R138" s="115"/>
      <c r="S138" s="115"/>
      <c r="T138" s="115"/>
      <c r="U138" s="115"/>
      <c r="V138" s="115"/>
      <c r="W138" s="115"/>
      <c r="X138" s="115"/>
      <c r="Y138" s="115"/>
      <c r="Z138" s="115"/>
      <c r="AA138" s="115"/>
      <c r="AB138" s="115"/>
      <c r="AC138" s="115"/>
      <c r="AD138" s="115"/>
      <c r="AE138" s="115"/>
      <c r="AF138" s="115"/>
      <c r="AG138" s="115"/>
      <c r="AH138" s="115"/>
      <c r="AI138" s="115"/>
      <c r="AJ138" s="115"/>
      <c r="AK138" s="115"/>
      <c r="AL138" s="115"/>
      <c r="AM138" s="9"/>
      <c r="AN138" s="9"/>
      <c r="AO138" s="10"/>
      <c r="AP138" s="10"/>
      <c r="AQ138" s="10"/>
      <c r="AR138" s="10"/>
    </row>
    <row r="139" spans="1:44" s="247" customFormat="1" x14ac:dyDescent="0.2">
      <c r="B139" s="248"/>
      <c r="C139" s="204"/>
      <c r="D139" s="249"/>
      <c r="E139" s="250"/>
      <c r="F139" s="251"/>
      <c r="G139" s="251"/>
      <c r="H139" s="214"/>
      <c r="I139" s="303"/>
      <c r="J139" s="253"/>
    </row>
    <row r="140" spans="1:44" s="197" customFormat="1" ht="147" customHeight="1" x14ac:dyDescent="0.2">
      <c r="A140" s="180">
        <v>1</v>
      </c>
      <c r="B140" s="181" t="s">
        <v>31</v>
      </c>
      <c r="C140" s="422" t="s">
        <v>591</v>
      </c>
      <c r="D140" s="183" t="s">
        <v>29</v>
      </c>
      <c r="E140" s="184">
        <v>1</v>
      </c>
      <c r="F140" s="185"/>
      <c r="G140" s="189">
        <f>E140*F140</f>
        <v>0</v>
      </c>
      <c r="I140" s="264"/>
    </row>
    <row r="141" spans="1:44" s="182" customFormat="1" x14ac:dyDescent="0.2">
      <c r="B141" s="180"/>
      <c r="C141" s="212"/>
      <c r="D141" s="183"/>
      <c r="E141" s="184"/>
      <c r="F141" s="185"/>
      <c r="G141" s="185"/>
      <c r="H141" s="256"/>
      <c r="I141" s="294"/>
      <c r="J141" s="214"/>
      <c r="K141" s="215"/>
      <c r="L141" s="216"/>
    </row>
    <row r="142" spans="1:44" s="182" customFormat="1" ht="25.5" x14ac:dyDescent="0.2">
      <c r="A142" s="180">
        <v>2</v>
      </c>
      <c r="B142" s="181" t="s">
        <v>31</v>
      </c>
      <c r="C142" s="212" t="s">
        <v>44</v>
      </c>
      <c r="D142" s="183" t="s">
        <v>187</v>
      </c>
      <c r="E142" s="184">
        <v>0.5</v>
      </c>
      <c r="F142" s="185"/>
      <c r="G142" s="189">
        <f>E142*F142</f>
        <v>0</v>
      </c>
      <c r="H142" s="256"/>
      <c r="I142" s="258"/>
      <c r="J142" s="214"/>
      <c r="K142" s="215"/>
      <c r="L142" s="216"/>
    </row>
    <row r="143" spans="1:44" s="182" customFormat="1" x14ac:dyDescent="0.2">
      <c r="A143" s="180"/>
      <c r="B143" s="180"/>
      <c r="C143" s="212"/>
      <c r="D143" s="183"/>
      <c r="E143" s="184"/>
      <c r="F143" s="185"/>
      <c r="G143" s="189"/>
      <c r="H143" s="256"/>
      <c r="I143" s="258"/>
      <c r="J143" s="214"/>
      <c r="K143" s="215"/>
      <c r="L143" s="216"/>
    </row>
    <row r="144" spans="1:44" s="212" customFormat="1" x14ac:dyDescent="0.2">
      <c r="A144" s="180">
        <v>3</v>
      </c>
      <c r="B144" s="263" t="s">
        <v>31</v>
      </c>
      <c r="C144" s="212" t="s">
        <v>46</v>
      </c>
      <c r="D144" s="183" t="s">
        <v>29</v>
      </c>
      <c r="E144" s="184">
        <v>1</v>
      </c>
      <c r="F144" s="185"/>
      <c r="G144" s="189">
        <f>E144*F144</f>
        <v>0</v>
      </c>
      <c r="H144" s="256"/>
      <c r="I144" s="264"/>
      <c r="J144" s="265"/>
      <c r="K144" s="258"/>
      <c r="L144" s="266"/>
      <c r="N144" s="265"/>
    </row>
    <row r="145" spans="1:256" s="212" customFormat="1" x14ac:dyDescent="0.2">
      <c r="A145" s="180"/>
      <c r="B145" s="218"/>
      <c r="D145" s="183"/>
      <c r="E145" s="184"/>
      <c r="F145" s="185"/>
      <c r="G145" s="189"/>
      <c r="H145" s="267"/>
      <c r="I145" s="264"/>
      <c r="J145" s="265"/>
      <c r="K145" s="258"/>
      <c r="L145" s="266"/>
      <c r="N145" s="265"/>
    </row>
    <row r="146" spans="1:256" s="212" customFormat="1" x14ac:dyDescent="0.2">
      <c r="A146" s="180">
        <v>4</v>
      </c>
      <c r="B146" s="263" t="s">
        <v>31</v>
      </c>
      <c r="C146" s="212" t="s">
        <v>47</v>
      </c>
      <c r="D146" s="183" t="s">
        <v>29</v>
      </c>
      <c r="E146" s="184">
        <v>1</v>
      </c>
      <c r="F146" s="185"/>
      <c r="G146" s="189">
        <f>E146*F146</f>
        <v>0</v>
      </c>
      <c r="H146" s="256"/>
      <c r="I146" s="264"/>
      <c r="J146" s="265"/>
      <c r="K146" s="258"/>
      <c r="L146" s="266"/>
      <c r="N146" s="265"/>
    </row>
    <row r="147" spans="1:256" s="182" customFormat="1" x14ac:dyDescent="0.2">
      <c r="A147" s="180"/>
      <c r="B147" s="180"/>
      <c r="C147" s="212"/>
      <c r="D147" s="183"/>
      <c r="E147" s="188"/>
      <c r="F147" s="189"/>
      <c r="G147" s="189"/>
      <c r="H147" s="267"/>
      <c r="I147" s="264"/>
      <c r="J147" s="214"/>
      <c r="K147" s="215"/>
      <c r="L147" s="216"/>
    </row>
    <row r="148" spans="1:256" s="113" customFormat="1" x14ac:dyDescent="0.25">
      <c r="A148" s="60">
        <v>2</v>
      </c>
      <c r="B148" s="61"/>
      <c r="C148" s="62" t="s">
        <v>563</v>
      </c>
      <c r="D148" s="63"/>
      <c r="E148" s="64"/>
      <c r="F148" s="64"/>
      <c r="G148" s="65">
        <f>SUM(G139:G147)</f>
        <v>0</v>
      </c>
      <c r="I148" s="114"/>
      <c r="J148" s="115"/>
      <c r="K148" s="115"/>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9"/>
      <c r="AN148" s="9"/>
      <c r="AO148" s="10"/>
      <c r="AP148" s="10"/>
      <c r="AQ148" s="10"/>
      <c r="AR148" s="10"/>
    </row>
    <row r="149" spans="1:256" s="32" customFormat="1" x14ac:dyDescent="0.2">
      <c r="A149" s="116"/>
      <c r="B149" s="116"/>
      <c r="C149" s="117"/>
      <c r="D149" s="116"/>
      <c r="E149" s="118"/>
      <c r="F149" s="119"/>
      <c r="G149" s="119"/>
      <c r="H149" s="48"/>
      <c r="I149" s="49"/>
      <c r="AM149" s="9"/>
      <c r="AN149" s="9"/>
      <c r="AO149" s="10"/>
      <c r="AP149" s="10"/>
      <c r="AQ149" s="10"/>
      <c r="AR149" s="10"/>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c r="DF149" s="9"/>
      <c r="DG149" s="9"/>
      <c r="DH149" s="9"/>
      <c r="DI149" s="9"/>
      <c r="DJ149" s="9"/>
      <c r="DK149" s="9"/>
      <c r="DL149" s="9"/>
      <c r="DM149" s="9"/>
      <c r="DN149" s="9"/>
      <c r="DO149" s="9"/>
      <c r="DP149" s="9"/>
      <c r="DQ149" s="9"/>
      <c r="DR149" s="9"/>
      <c r="DS149" s="9"/>
      <c r="DT149" s="9"/>
      <c r="DU149" s="9"/>
      <c r="DV149" s="9"/>
      <c r="DW149" s="9"/>
      <c r="DX149" s="9"/>
      <c r="DY149" s="9"/>
      <c r="DZ149" s="9"/>
      <c r="EA149" s="9"/>
      <c r="EB149" s="9"/>
      <c r="EC149" s="9"/>
      <c r="ED149" s="9"/>
      <c r="EE149" s="9"/>
      <c r="EF149" s="9"/>
      <c r="EG149" s="9"/>
      <c r="EH149" s="9"/>
      <c r="EI149" s="9"/>
      <c r="EJ149" s="9"/>
      <c r="EK149" s="9"/>
      <c r="EL149" s="9"/>
      <c r="EM149" s="9"/>
      <c r="EN149" s="9"/>
      <c r="EO149" s="9"/>
      <c r="EP149" s="9"/>
      <c r="EQ149" s="9"/>
      <c r="ER149" s="9"/>
      <c r="ES149" s="9"/>
      <c r="ET149" s="9"/>
      <c r="EU149" s="9"/>
      <c r="EV149" s="9"/>
      <c r="EW149" s="9"/>
      <c r="EX149" s="9"/>
      <c r="EY149" s="9"/>
      <c r="EZ149" s="9"/>
      <c r="FA149" s="9"/>
      <c r="FB149" s="9"/>
      <c r="FC149" s="9"/>
      <c r="FD149" s="9"/>
      <c r="FE149" s="9"/>
      <c r="FF149" s="9"/>
      <c r="FG149" s="9"/>
      <c r="FH149" s="9"/>
      <c r="FI149" s="9"/>
      <c r="FJ149" s="9"/>
      <c r="FK149" s="9"/>
      <c r="FL149" s="9"/>
      <c r="FM149" s="9"/>
      <c r="FN149" s="9"/>
      <c r="FO149" s="9"/>
      <c r="FP149" s="9"/>
      <c r="FQ149" s="9"/>
      <c r="FR149" s="9"/>
      <c r="FS149" s="9"/>
      <c r="FT149" s="9"/>
      <c r="FU149" s="9"/>
      <c r="FV149" s="9"/>
      <c r="FW149" s="9"/>
      <c r="FX149" s="9"/>
      <c r="FY149" s="9"/>
      <c r="FZ149" s="9"/>
      <c r="GA149" s="9"/>
      <c r="GB149" s="9"/>
      <c r="GC149" s="9"/>
      <c r="GD149" s="9"/>
      <c r="GE149" s="9"/>
      <c r="GF149" s="9"/>
      <c r="GG149" s="9"/>
      <c r="GH149" s="9"/>
      <c r="GI149" s="9"/>
      <c r="GJ149" s="9"/>
      <c r="GK149" s="9"/>
      <c r="GL149" s="9"/>
      <c r="GM149" s="9"/>
      <c r="GN149" s="9"/>
      <c r="GO149" s="9"/>
      <c r="GP149" s="9"/>
      <c r="GQ149" s="9"/>
      <c r="GR149" s="9"/>
      <c r="GS149" s="9"/>
      <c r="GT149" s="9"/>
      <c r="GU149" s="9"/>
      <c r="GV149" s="9"/>
      <c r="GW149" s="9"/>
      <c r="GX149" s="9"/>
      <c r="GY149" s="9"/>
      <c r="GZ149" s="9"/>
      <c r="HA149" s="9"/>
      <c r="HB149" s="9"/>
      <c r="HC149" s="9"/>
      <c r="HD149" s="9"/>
      <c r="HE149" s="9"/>
      <c r="HF149" s="9"/>
      <c r="HG149" s="9"/>
      <c r="HH149" s="9"/>
      <c r="HI149" s="9"/>
      <c r="HJ149" s="9"/>
      <c r="HK149" s="9"/>
      <c r="HL149" s="9"/>
      <c r="HM149" s="9"/>
      <c r="HN149" s="9"/>
      <c r="HO149" s="9"/>
      <c r="HP149" s="9"/>
      <c r="HQ149" s="9"/>
      <c r="HR149" s="9"/>
      <c r="HS149" s="9"/>
      <c r="HT149" s="9"/>
      <c r="HU149" s="9"/>
      <c r="HV149" s="9"/>
      <c r="HW149" s="9"/>
      <c r="HX149" s="9"/>
      <c r="HY149" s="9"/>
      <c r="HZ149" s="9"/>
      <c r="IA149" s="9"/>
      <c r="IB149" s="9"/>
      <c r="IC149" s="9"/>
      <c r="ID149" s="9"/>
      <c r="IE149" s="9"/>
      <c r="IF149" s="9"/>
      <c r="IG149" s="9"/>
      <c r="IH149" s="9"/>
      <c r="II149" s="9"/>
      <c r="IJ149" s="9"/>
      <c r="IK149" s="9"/>
      <c r="IL149" s="9"/>
      <c r="IM149" s="9"/>
      <c r="IN149" s="9"/>
      <c r="IO149" s="9"/>
      <c r="IP149" s="9"/>
      <c r="IQ149" s="9"/>
      <c r="IR149" s="9"/>
      <c r="IS149" s="9"/>
      <c r="IT149" s="9"/>
      <c r="IU149" s="9"/>
      <c r="IV149" s="9"/>
    </row>
    <row r="150" spans="1:256" s="32" customFormat="1" ht="15" x14ac:dyDescent="0.25">
      <c r="A150" s="80" t="s">
        <v>15</v>
      </c>
      <c r="B150" s="81"/>
      <c r="C150" s="82" t="s">
        <v>9</v>
      </c>
      <c r="D150" s="80"/>
      <c r="E150" s="83"/>
      <c r="F150" s="84"/>
      <c r="G150" s="85" t="s">
        <v>24</v>
      </c>
      <c r="H150" s="48"/>
      <c r="I150" s="49"/>
      <c r="AM150" s="9"/>
      <c r="AN150" s="9"/>
      <c r="AO150" s="10"/>
      <c r="AP150" s="10"/>
      <c r="AQ150" s="10"/>
      <c r="AR150" s="10"/>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c r="DD150" s="9"/>
      <c r="DE150" s="9"/>
      <c r="DF150" s="9"/>
      <c r="DG150" s="9"/>
      <c r="DH150" s="9"/>
      <c r="DI150" s="9"/>
      <c r="DJ150" s="9"/>
      <c r="DK150" s="9"/>
      <c r="DL150" s="9"/>
      <c r="DM150" s="9"/>
      <c r="DN150" s="9"/>
      <c r="DO150" s="9"/>
      <c r="DP150" s="9"/>
      <c r="DQ150" s="9"/>
      <c r="DR150" s="9"/>
      <c r="DS150" s="9"/>
      <c r="DT150" s="9"/>
      <c r="DU150" s="9"/>
      <c r="DV150" s="9"/>
      <c r="DW150" s="9"/>
      <c r="DX150" s="9"/>
      <c r="DY150" s="9"/>
      <c r="DZ150" s="9"/>
      <c r="EA150" s="9"/>
      <c r="EB150" s="9"/>
      <c r="EC150" s="9"/>
      <c r="ED150" s="9"/>
      <c r="EE150" s="9"/>
      <c r="EF150" s="9"/>
      <c r="EG150" s="9"/>
      <c r="EH150" s="9"/>
      <c r="EI150" s="9"/>
      <c r="EJ150" s="9"/>
      <c r="EK150" s="9"/>
      <c r="EL150" s="9"/>
      <c r="EM150" s="9"/>
      <c r="EN150" s="9"/>
      <c r="EO150" s="9"/>
      <c r="EP150" s="9"/>
      <c r="EQ150" s="9"/>
      <c r="ER150" s="9"/>
      <c r="ES150" s="9"/>
      <c r="ET150" s="9"/>
      <c r="EU150" s="9"/>
      <c r="EV150" s="9"/>
      <c r="EW150" s="9"/>
      <c r="EX150" s="9"/>
      <c r="EY150" s="9"/>
      <c r="EZ150" s="9"/>
      <c r="FA150" s="9"/>
      <c r="FB150" s="9"/>
      <c r="FC150" s="9"/>
      <c r="FD150" s="9"/>
      <c r="FE150" s="9"/>
      <c r="FF150" s="9"/>
      <c r="FG150" s="9"/>
      <c r="FH150" s="9"/>
      <c r="FI150" s="9"/>
      <c r="FJ150" s="9"/>
      <c r="FK150" s="9"/>
      <c r="FL150" s="9"/>
      <c r="FM150" s="9"/>
      <c r="FN150" s="9"/>
      <c r="FO150" s="9"/>
      <c r="FP150" s="9"/>
      <c r="FQ150" s="9"/>
      <c r="FR150" s="9"/>
      <c r="FS150" s="9"/>
      <c r="FT150" s="9"/>
      <c r="FU150" s="9"/>
      <c r="FV150" s="9"/>
      <c r="FW150" s="9"/>
      <c r="FX150" s="9"/>
      <c r="FY150" s="9"/>
      <c r="FZ150" s="9"/>
      <c r="GA150" s="9"/>
      <c r="GB150" s="9"/>
      <c r="GC150" s="9"/>
      <c r="GD150" s="9"/>
      <c r="GE150" s="9"/>
      <c r="GF150" s="9"/>
      <c r="GG150" s="9"/>
      <c r="GH150" s="9"/>
      <c r="GI150" s="9"/>
      <c r="GJ150" s="9"/>
      <c r="GK150" s="9"/>
      <c r="GL150" s="9"/>
      <c r="GM150" s="9"/>
      <c r="GN150" s="9"/>
      <c r="GO150" s="9"/>
      <c r="GP150" s="9"/>
      <c r="GQ150" s="9"/>
      <c r="GR150" s="9"/>
      <c r="GS150" s="9"/>
      <c r="GT150" s="9"/>
      <c r="GU150" s="9"/>
      <c r="GV150" s="9"/>
      <c r="GW150" s="9"/>
      <c r="GX150" s="9"/>
      <c r="GY150" s="9"/>
      <c r="GZ150" s="9"/>
      <c r="HA150" s="9"/>
      <c r="HB150" s="9"/>
      <c r="HC150" s="9"/>
      <c r="HD150" s="9"/>
      <c r="HE150" s="9"/>
      <c r="HF150" s="9"/>
      <c r="HG150" s="9"/>
      <c r="HH150" s="9"/>
      <c r="HI150" s="9"/>
      <c r="HJ150" s="9"/>
      <c r="HK150" s="9"/>
      <c r="HL150" s="9"/>
      <c r="HM150" s="9"/>
      <c r="HN150" s="9"/>
      <c r="HO150" s="9"/>
      <c r="HP150" s="9"/>
      <c r="HQ150" s="9"/>
      <c r="HR150" s="9"/>
      <c r="HS150" s="9"/>
      <c r="HT150" s="9"/>
      <c r="HU150" s="9"/>
      <c r="HV150" s="9"/>
      <c r="HW150" s="9"/>
      <c r="HX150" s="9"/>
      <c r="HY150" s="9"/>
      <c r="HZ150" s="9"/>
      <c r="IA150" s="9"/>
      <c r="IB150" s="9"/>
      <c r="IC150" s="9"/>
      <c r="ID150" s="9"/>
      <c r="IE150" s="9"/>
      <c r="IF150" s="9"/>
      <c r="IG150" s="9"/>
      <c r="IH150" s="9"/>
      <c r="II150" s="9"/>
      <c r="IJ150" s="9"/>
      <c r="IK150" s="9"/>
      <c r="IL150" s="9"/>
      <c r="IM150" s="9"/>
      <c r="IN150" s="9"/>
      <c r="IO150" s="9"/>
      <c r="IP150" s="9"/>
      <c r="IQ150" s="9"/>
      <c r="IR150" s="9"/>
      <c r="IS150" s="9"/>
      <c r="IT150" s="9"/>
      <c r="IU150" s="9"/>
      <c r="IV150" s="9"/>
    </row>
    <row r="151" spans="1:256" x14ac:dyDescent="0.25">
      <c r="A151" s="86">
        <v>1</v>
      </c>
      <c r="B151" s="87"/>
      <c r="C151" s="88" t="str">
        <f>C5</f>
        <v xml:space="preserve">ELEKTROINSTALACIJSKA DELA </v>
      </c>
      <c r="D151" s="89"/>
      <c r="E151" s="86"/>
      <c r="F151" s="86"/>
      <c r="G151" s="74">
        <f>G136</f>
        <v>0</v>
      </c>
    </row>
    <row r="152" spans="1:256" x14ac:dyDescent="0.25">
      <c r="A152" s="86">
        <v>2</v>
      </c>
      <c r="B152" s="87"/>
      <c r="C152" s="86" t="str">
        <f>C138</f>
        <v>GRADBENA DELA</v>
      </c>
      <c r="D152" s="89"/>
      <c r="E152" s="86"/>
      <c r="F152" s="86"/>
      <c r="G152" s="74">
        <f>G148</f>
        <v>0</v>
      </c>
    </row>
    <row r="153" spans="1:256" s="48" customFormat="1" ht="15" x14ac:dyDescent="0.25">
      <c r="A153" s="90"/>
      <c r="B153" s="91"/>
      <c r="C153" s="92" t="s">
        <v>552</v>
      </c>
      <c r="D153" s="93"/>
      <c r="E153" s="94"/>
      <c r="F153" s="95"/>
      <c r="G153" s="96">
        <f>SUM(G151:G152)</f>
        <v>0</v>
      </c>
      <c r="I153" s="49"/>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9"/>
      <c r="AN153" s="9"/>
      <c r="AO153" s="10"/>
      <c r="AP153" s="10"/>
      <c r="AQ153" s="10"/>
      <c r="AR153" s="10"/>
    </row>
    <row r="154" spans="1:256" s="48" customFormat="1" ht="15" x14ac:dyDescent="0.25">
      <c r="A154" s="97"/>
      <c r="B154" s="98"/>
      <c r="C154" s="99"/>
      <c r="D154" s="100"/>
      <c r="E154" s="101"/>
      <c r="F154" s="102"/>
      <c r="G154" s="74"/>
      <c r="I154" s="49"/>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9"/>
      <c r="AN154" s="9"/>
      <c r="AO154" s="10"/>
      <c r="AP154" s="10"/>
      <c r="AQ154" s="10"/>
      <c r="AR154" s="10"/>
    </row>
    <row r="155" spans="1:256" s="48" customFormat="1" ht="15.75" x14ac:dyDescent="0.25">
      <c r="A155" s="97"/>
      <c r="B155" s="98"/>
      <c r="C155" s="103"/>
      <c r="D155" s="104"/>
      <c r="E155" s="105"/>
      <c r="F155" s="106"/>
      <c r="G155" s="107"/>
      <c r="I155" s="49"/>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9"/>
      <c r="AN155" s="9"/>
      <c r="AO155" s="10"/>
      <c r="AP155" s="10"/>
      <c r="AQ155" s="10"/>
      <c r="AR155"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V59"/>
  <sheetViews>
    <sheetView zoomScale="110" zoomScaleNormal="110" zoomScaleSheetLayoutView="100" workbookViewId="0">
      <pane ySplit="3" topLeftCell="A41" activePane="bottomLeft" state="frozen"/>
      <selection activeCell="C28" sqref="C28"/>
      <selection pane="bottomLeft" activeCell="C48" sqref="C48"/>
    </sheetView>
  </sheetViews>
  <sheetFormatPr defaultColWidth="9.140625" defaultRowHeight="25.5" customHeight="1"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25.5" customHeight="1" x14ac:dyDescent="0.25">
      <c r="A1" s="46" t="s">
        <v>353</v>
      </c>
      <c r="B1" s="47"/>
      <c r="C1" s="2"/>
      <c r="D1" s="3"/>
      <c r="E1" s="4"/>
      <c r="F1" s="5"/>
      <c r="G1" s="6" t="s">
        <v>0</v>
      </c>
    </row>
    <row r="2" spans="1:256" ht="25.5" customHeight="1" x14ac:dyDescent="0.25">
      <c r="A2" s="46"/>
      <c r="B2" s="50"/>
      <c r="C2" s="12"/>
      <c r="D2" s="13"/>
      <c r="E2" s="4"/>
      <c r="F2" s="5"/>
      <c r="G2" s="6"/>
      <c r="H2" s="51"/>
      <c r="I2" s="52"/>
    </row>
    <row r="3" spans="1:256" ht="25.5" customHeight="1" x14ac:dyDescent="0.25">
      <c r="A3" s="53" t="s">
        <v>28</v>
      </c>
      <c r="B3" s="50"/>
      <c r="C3" s="12"/>
      <c r="D3" s="13"/>
      <c r="E3" s="4"/>
      <c r="F3" s="5"/>
      <c r="G3" s="6"/>
      <c r="H3" s="51"/>
      <c r="I3" s="52"/>
    </row>
    <row r="4" spans="1:256"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ht="25.5" customHeight="1" x14ac:dyDescent="0.25">
      <c r="A5" s="60">
        <v>1</v>
      </c>
      <c r="B5" s="61"/>
      <c r="C5" s="62" t="s">
        <v>204</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ht="25.5" customHeight="1" x14ac:dyDescent="0.2">
      <c r="A6" s="180"/>
      <c r="B6" s="181"/>
      <c r="D6" s="183"/>
      <c r="E6" s="184"/>
      <c r="F6" s="185"/>
      <c r="G6" s="185"/>
      <c r="H6" s="270"/>
      <c r="I6" s="198"/>
      <c r="J6" s="198"/>
      <c r="K6" s="198"/>
      <c r="L6" s="198"/>
      <c r="M6" s="198"/>
      <c r="N6" s="198"/>
      <c r="O6" s="198"/>
      <c r="P6" s="198"/>
      <c r="Q6" s="198"/>
      <c r="R6" s="198"/>
      <c r="S6" s="198"/>
      <c r="T6" s="198"/>
      <c r="U6" s="198"/>
    </row>
    <row r="7" spans="1:256" s="182" customFormat="1" ht="38.25" x14ac:dyDescent="0.2">
      <c r="A7" s="180">
        <v>1</v>
      </c>
      <c r="B7" s="181" t="s">
        <v>31</v>
      </c>
      <c r="C7" s="212" t="s">
        <v>354</v>
      </c>
      <c r="D7" s="183"/>
      <c r="E7" s="184"/>
      <c r="F7" s="185"/>
      <c r="G7" s="189"/>
      <c r="H7" s="213"/>
      <c r="I7" s="213"/>
      <c r="J7" s="222"/>
      <c r="K7" s="271"/>
      <c r="L7" s="272"/>
      <c r="M7" s="198"/>
      <c r="N7" s="198"/>
      <c r="O7" s="198"/>
      <c r="P7" s="273"/>
      <c r="Q7" s="198"/>
      <c r="R7" s="198"/>
      <c r="S7" s="198"/>
      <c r="T7" s="273"/>
      <c r="U7" s="198"/>
      <c r="X7" s="217"/>
      <c r="AB7" s="217"/>
      <c r="AF7" s="217"/>
      <c r="AJ7" s="217"/>
      <c r="AN7" s="217"/>
      <c r="AR7" s="217"/>
      <c r="AV7" s="217"/>
      <c r="AZ7" s="217"/>
      <c r="BD7" s="217"/>
      <c r="BH7" s="217"/>
      <c r="BL7" s="217"/>
      <c r="BP7" s="217"/>
      <c r="BT7" s="217"/>
      <c r="BX7" s="217"/>
      <c r="CB7" s="217"/>
      <c r="CF7" s="217"/>
      <c r="CJ7" s="217"/>
      <c r="CN7" s="217"/>
      <c r="CR7" s="217"/>
      <c r="CV7" s="217"/>
      <c r="CZ7" s="217"/>
      <c r="DD7" s="217"/>
      <c r="DH7" s="217"/>
      <c r="DL7" s="217"/>
      <c r="DP7" s="217"/>
      <c r="DT7" s="217"/>
      <c r="DX7" s="217"/>
      <c r="EB7" s="217"/>
      <c r="EF7" s="217"/>
      <c r="EJ7" s="217"/>
      <c r="EN7" s="217"/>
      <c r="ER7" s="217"/>
      <c r="EV7" s="217"/>
      <c r="EZ7" s="217"/>
      <c r="FD7" s="217"/>
      <c r="FH7" s="217"/>
      <c r="FL7" s="217"/>
      <c r="FP7" s="217"/>
      <c r="FT7" s="217"/>
      <c r="FX7" s="217"/>
      <c r="GB7" s="217"/>
      <c r="GF7" s="217"/>
      <c r="GJ7" s="217"/>
      <c r="GN7" s="217"/>
      <c r="GR7" s="217"/>
      <c r="GV7" s="217"/>
      <c r="GZ7" s="217"/>
      <c r="HD7" s="217"/>
      <c r="HH7" s="217"/>
      <c r="HL7" s="217"/>
      <c r="HP7" s="217"/>
      <c r="HT7" s="217"/>
      <c r="HX7" s="217"/>
      <c r="IB7" s="217"/>
      <c r="IF7" s="217"/>
      <c r="IJ7" s="217"/>
      <c r="IN7" s="217"/>
      <c r="IR7" s="217"/>
      <c r="IV7" s="217"/>
    </row>
    <row r="8" spans="1:256" s="182" customFormat="1" x14ac:dyDescent="0.2">
      <c r="A8" s="180"/>
      <c r="B8" s="181" t="s">
        <v>33</v>
      </c>
      <c r="C8" s="212" t="s">
        <v>355</v>
      </c>
      <c r="D8" s="183" t="s">
        <v>22</v>
      </c>
      <c r="E8" s="184">
        <v>790</v>
      </c>
      <c r="F8" s="185"/>
      <c r="G8" s="189">
        <f>E8*F8</f>
        <v>0</v>
      </c>
      <c r="H8" s="213"/>
      <c r="I8" s="213"/>
      <c r="J8" s="222"/>
      <c r="K8" s="271"/>
      <c r="L8" s="272"/>
      <c r="M8" s="198"/>
      <c r="N8" s="198"/>
      <c r="O8" s="198"/>
      <c r="P8" s="273"/>
      <c r="Q8" s="198"/>
      <c r="R8" s="198"/>
      <c r="S8" s="198"/>
      <c r="T8" s="273"/>
      <c r="U8" s="198"/>
      <c r="X8" s="217"/>
      <c r="AB8" s="217"/>
      <c r="AF8" s="217"/>
      <c r="AJ8" s="217"/>
      <c r="AN8" s="217"/>
      <c r="AR8" s="217"/>
      <c r="AV8" s="217"/>
      <c r="AZ8" s="217"/>
      <c r="BD8" s="217"/>
      <c r="BH8" s="217"/>
      <c r="BL8" s="217"/>
      <c r="BP8" s="217"/>
      <c r="BT8" s="217"/>
      <c r="BX8" s="217"/>
      <c r="CB8" s="217"/>
      <c r="CF8" s="217"/>
      <c r="CJ8" s="217"/>
      <c r="CN8" s="217"/>
      <c r="CR8" s="217"/>
      <c r="CV8" s="217"/>
      <c r="CZ8" s="217"/>
      <c r="DD8" s="217"/>
      <c r="DH8" s="217"/>
      <c r="DL8" s="217"/>
      <c r="DP8" s="217"/>
      <c r="DT8" s="217"/>
      <c r="DX8" s="217"/>
      <c r="EB8" s="217"/>
      <c r="EF8" s="217"/>
      <c r="EJ8" s="217"/>
      <c r="EN8" s="217"/>
      <c r="ER8" s="217"/>
      <c r="EV8" s="217"/>
      <c r="EZ8" s="217"/>
      <c r="FD8" s="217"/>
      <c r="FH8" s="217"/>
      <c r="FL8" s="217"/>
      <c r="FP8" s="217"/>
      <c r="FT8" s="217"/>
      <c r="FX8" s="217"/>
      <c r="GB8" s="217"/>
      <c r="GF8" s="217"/>
      <c r="GJ8" s="217"/>
      <c r="GN8" s="217"/>
      <c r="GR8" s="217"/>
      <c r="GV8" s="217"/>
      <c r="GZ8" s="217"/>
      <c r="HD8" s="217"/>
      <c r="HH8" s="217"/>
      <c r="HL8" s="217"/>
      <c r="HP8" s="217"/>
      <c r="HT8" s="217"/>
      <c r="HX8" s="217"/>
      <c r="IB8" s="217"/>
      <c r="IF8" s="217"/>
      <c r="IJ8" s="217"/>
      <c r="IN8" s="217"/>
      <c r="IR8" s="217"/>
      <c r="IV8" s="217"/>
    </row>
    <row r="9" spans="1:256" s="182" customFormat="1" x14ac:dyDescent="0.2">
      <c r="A9" s="180"/>
      <c r="B9" s="181" t="s">
        <v>33</v>
      </c>
      <c r="C9" s="212" t="s">
        <v>356</v>
      </c>
      <c r="D9" s="183" t="s">
        <v>22</v>
      </c>
      <c r="E9" s="184">
        <v>990</v>
      </c>
      <c r="F9" s="185"/>
      <c r="G9" s="189">
        <f>E9*F9</f>
        <v>0</v>
      </c>
      <c r="H9" s="213"/>
      <c r="I9" s="213"/>
      <c r="J9" s="222"/>
      <c r="K9" s="271"/>
      <c r="L9" s="272"/>
      <c r="M9" s="198"/>
      <c r="N9" s="198"/>
      <c r="O9" s="198"/>
      <c r="P9" s="273"/>
      <c r="Q9" s="198"/>
      <c r="R9" s="198"/>
      <c r="S9" s="198"/>
      <c r="T9" s="273"/>
      <c r="U9" s="198"/>
      <c r="X9" s="217"/>
      <c r="AB9" s="217"/>
      <c r="AF9" s="217"/>
      <c r="AJ9" s="217"/>
      <c r="AN9" s="217"/>
      <c r="AR9" s="217"/>
      <c r="AV9" s="217"/>
      <c r="AZ9" s="217"/>
      <c r="BD9" s="217"/>
      <c r="BH9" s="217"/>
      <c r="BL9" s="217"/>
      <c r="BP9" s="217"/>
      <c r="BT9" s="217"/>
      <c r="BX9" s="217"/>
      <c r="CB9" s="217"/>
      <c r="CF9" s="217"/>
      <c r="CJ9" s="217"/>
      <c r="CN9" s="217"/>
      <c r="CR9" s="217"/>
      <c r="CV9" s="217"/>
      <c r="CZ9" s="217"/>
      <c r="DD9" s="217"/>
      <c r="DH9" s="217"/>
      <c r="DL9" s="217"/>
      <c r="DP9" s="217"/>
      <c r="DT9" s="217"/>
      <c r="DX9" s="217"/>
      <c r="EB9" s="217"/>
      <c r="EF9" s="217"/>
      <c r="EJ9" s="217"/>
      <c r="EN9" s="217"/>
      <c r="ER9" s="217"/>
      <c r="EV9" s="217"/>
      <c r="EZ9" s="217"/>
      <c r="FD9" s="217"/>
      <c r="FH9" s="217"/>
      <c r="FL9" s="217"/>
      <c r="FP9" s="217"/>
      <c r="FT9" s="217"/>
      <c r="FX9" s="217"/>
      <c r="GB9" s="217"/>
      <c r="GF9" s="217"/>
      <c r="GJ9" s="217"/>
      <c r="GN9" s="217"/>
      <c r="GR9" s="217"/>
      <c r="GV9" s="217"/>
      <c r="GZ9" s="217"/>
      <c r="HD9" s="217"/>
      <c r="HH9" s="217"/>
      <c r="HL9" s="217"/>
      <c r="HP9" s="217"/>
      <c r="HT9" s="217"/>
      <c r="HX9" s="217"/>
      <c r="IB9" s="217"/>
      <c r="IF9" s="217"/>
      <c r="IJ9" s="217"/>
      <c r="IN9" s="217"/>
      <c r="IR9" s="217"/>
      <c r="IV9" s="217"/>
    </row>
    <row r="10" spans="1:256" s="182" customFormat="1" ht="12.75" x14ac:dyDescent="0.2">
      <c r="A10" s="180"/>
      <c r="B10" s="181"/>
      <c r="C10" s="212"/>
      <c r="D10" s="183"/>
      <c r="E10" s="184"/>
      <c r="F10" s="185"/>
      <c r="G10" s="189"/>
      <c r="H10" s="213"/>
      <c r="I10" s="213"/>
      <c r="J10" s="222"/>
      <c r="K10" s="271"/>
      <c r="L10" s="272"/>
      <c r="M10" s="198"/>
      <c r="N10" s="198"/>
      <c r="O10" s="198"/>
      <c r="P10" s="273"/>
      <c r="Q10" s="198"/>
      <c r="R10" s="198"/>
      <c r="S10" s="198"/>
      <c r="T10" s="273"/>
      <c r="U10" s="198"/>
      <c r="X10" s="217"/>
      <c r="AB10" s="217"/>
      <c r="AF10" s="217"/>
      <c r="AJ10" s="217"/>
      <c r="AN10" s="217"/>
      <c r="AR10" s="217"/>
      <c r="AV10" s="217"/>
      <c r="AZ10" s="217"/>
      <c r="BD10" s="217"/>
      <c r="BH10" s="217"/>
      <c r="BL10" s="217"/>
      <c r="BP10" s="217"/>
      <c r="BT10" s="217"/>
      <c r="BX10" s="217"/>
      <c r="CB10" s="217"/>
      <c r="CF10" s="217"/>
      <c r="CJ10" s="217"/>
      <c r="CN10" s="217"/>
      <c r="CR10" s="217"/>
      <c r="CV10" s="217"/>
      <c r="CZ10" s="217"/>
      <c r="DD10" s="217"/>
      <c r="DH10" s="217"/>
      <c r="DL10" s="217"/>
      <c r="DP10" s="217"/>
      <c r="DT10" s="217"/>
      <c r="DX10" s="217"/>
      <c r="EB10" s="217"/>
      <c r="EF10" s="217"/>
      <c r="EJ10" s="217"/>
      <c r="EN10" s="217"/>
      <c r="ER10" s="217"/>
      <c r="EV10" s="217"/>
      <c r="EZ10" s="217"/>
      <c r="FD10" s="217"/>
      <c r="FH10" s="217"/>
      <c r="FL10" s="217"/>
      <c r="FP10" s="217"/>
      <c r="FT10" s="217"/>
      <c r="FX10" s="217"/>
      <c r="GB10" s="217"/>
      <c r="GF10" s="217"/>
      <c r="GJ10" s="217"/>
      <c r="GN10" s="217"/>
      <c r="GR10" s="217"/>
      <c r="GV10" s="217"/>
      <c r="GZ10" s="217"/>
      <c r="HD10" s="217"/>
      <c r="HH10" s="217"/>
      <c r="HL10" s="217"/>
      <c r="HP10" s="217"/>
      <c r="HT10" s="217"/>
      <c r="HX10" s="217"/>
      <c r="IB10" s="217"/>
      <c r="IF10" s="217"/>
      <c r="IJ10" s="217"/>
      <c r="IN10" s="217"/>
      <c r="IR10" s="217"/>
      <c r="IV10" s="217"/>
    </row>
    <row r="11" spans="1:256" s="182" customFormat="1" x14ac:dyDescent="0.2">
      <c r="A11" s="180">
        <v>2</v>
      </c>
      <c r="B11" s="181" t="s">
        <v>31</v>
      </c>
      <c r="C11" s="212" t="s">
        <v>37</v>
      </c>
      <c r="D11" s="183"/>
      <c r="E11" s="184"/>
      <c r="F11" s="185"/>
      <c r="G11" s="189"/>
      <c r="H11" s="213"/>
      <c r="I11" s="213"/>
      <c r="J11" s="222"/>
      <c r="K11" s="271"/>
      <c r="L11" s="272"/>
      <c r="M11" s="198"/>
      <c r="N11" s="198"/>
      <c r="O11" s="198"/>
      <c r="P11" s="273"/>
      <c r="Q11" s="198"/>
      <c r="R11" s="198"/>
      <c r="S11" s="198"/>
      <c r="T11" s="273"/>
      <c r="U11" s="198"/>
      <c r="X11" s="217"/>
      <c r="AB11" s="217"/>
      <c r="AF11" s="217"/>
      <c r="AJ11" s="217"/>
      <c r="AN11" s="217"/>
      <c r="AR11" s="217"/>
      <c r="AV11" s="217"/>
      <c r="AZ11" s="217"/>
      <c r="BD11" s="217"/>
      <c r="BH11" s="217"/>
      <c r="BL11" s="217"/>
      <c r="BP11" s="217"/>
      <c r="BT11" s="217"/>
      <c r="BX11" s="217"/>
      <c r="CB11" s="217"/>
      <c r="CF11" s="217"/>
      <c r="CJ11" s="217"/>
      <c r="CN11" s="217"/>
      <c r="CR11" s="217"/>
      <c r="CV11" s="217"/>
      <c r="CZ11" s="217"/>
      <c r="DD11" s="217"/>
      <c r="DH11" s="217"/>
      <c r="DL11" s="217"/>
      <c r="DP11" s="217"/>
      <c r="DT11" s="217"/>
      <c r="DX11" s="217"/>
      <c r="EB11" s="217"/>
      <c r="EF11" s="217"/>
      <c r="EJ11" s="217"/>
      <c r="EN11" s="217"/>
      <c r="ER11" s="217"/>
      <c r="EV11" s="217"/>
      <c r="EZ11" s="217"/>
      <c r="FD11" s="217"/>
      <c r="FH11" s="217"/>
      <c r="FL11" s="217"/>
      <c r="FP11" s="217"/>
      <c r="FT11" s="217"/>
      <c r="FX11" s="217"/>
      <c r="GB11" s="217"/>
      <c r="GF11" s="217"/>
      <c r="GJ11" s="217"/>
      <c r="GN11" s="217"/>
      <c r="GR11" s="217"/>
      <c r="GV11" s="217"/>
      <c r="GZ11" s="217"/>
      <c r="HD11" s="217"/>
      <c r="HH11" s="217"/>
      <c r="HL11" s="217"/>
      <c r="HP11" s="217"/>
      <c r="HT11" s="217"/>
      <c r="HX11" s="217"/>
      <c r="IB11" s="217"/>
      <c r="IF11" s="217"/>
      <c r="IJ11" s="217"/>
      <c r="IN11" s="217"/>
      <c r="IR11" s="217"/>
      <c r="IV11" s="217"/>
    </row>
    <row r="12" spans="1:256" s="182" customFormat="1" ht="12.75" x14ac:dyDescent="0.2">
      <c r="A12" s="180"/>
      <c r="B12" s="181" t="s">
        <v>33</v>
      </c>
      <c r="C12" s="212" t="s">
        <v>206</v>
      </c>
      <c r="D12" s="183" t="s">
        <v>22</v>
      </c>
      <c r="E12" s="184">
        <v>1730</v>
      </c>
      <c r="F12" s="185"/>
      <c r="G12" s="189">
        <f>E12*F12</f>
        <v>0</v>
      </c>
      <c r="H12" s="213"/>
      <c r="I12" s="213"/>
      <c r="J12" s="222"/>
      <c r="K12" s="271"/>
      <c r="L12" s="272"/>
      <c r="M12" s="198"/>
      <c r="N12" s="198"/>
      <c r="O12" s="198"/>
      <c r="P12" s="273"/>
      <c r="Q12" s="198"/>
      <c r="R12" s="198"/>
      <c r="S12" s="198"/>
      <c r="T12" s="273"/>
      <c r="U12" s="198"/>
      <c r="X12" s="217"/>
      <c r="AB12" s="217"/>
      <c r="AF12" s="217"/>
      <c r="AJ12" s="217"/>
      <c r="AN12" s="217"/>
      <c r="AR12" s="217"/>
      <c r="AV12" s="217"/>
      <c r="AZ12" s="217"/>
      <c r="BD12" s="217"/>
      <c r="BH12" s="217"/>
      <c r="BL12" s="217"/>
      <c r="BP12" s="217"/>
      <c r="BT12" s="217"/>
      <c r="BX12" s="217"/>
      <c r="CB12" s="217"/>
      <c r="CF12" s="217"/>
      <c r="CJ12" s="217"/>
      <c r="CN12" s="217"/>
      <c r="CR12" s="217"/>
      <c r="CV12" s="217"/>
      <c r="CZ12" s="217"/>
      <c r="DD12" s="217"/>
      <c r="DH12" s="217"/>
      <c r="DL12" s="217"/>
      <c r="DP12" s="217"/>
      <c r="DT12" s="217"/>
      <c r="DX12" s="217"/>
      <c r="EB12" s="217"/>
      <c r="EF12" s="217"/>
      <c r="EJ12" s="217"/>
      <c r="EN12" s="217"/>
      <c r="ER12" s="217"/>
      <c r="EV12" s="217"/>
      <c r="EZ12" s="217"/>
      <c r="FD12" s="217"/>
      <c r="FH12" s="217"/>
      <c r="FL12" s="217"/>
      <c r="FP12" s="217"/>
      <c r="FT12" s="217"/>
      <c r="FX12" s="217"/>
      <c r="GB12" s="217"/>
      <c r="GF12" s="217"/>
      <c r="GJ12" s="217"/>
      <c r="GN12" s="217"/>
      <c r="GR12" s="217"/>
      <c r="GV12" s="217"/>
      <c r="GZ12" s="217"/>
      <c r="HD12" s="217"/>
      <c r="HH12" s="217"/>
      <c r="HL12" s="217"/>
      <c r="HP12" s="217"/>
      <c r="HT12" s="217"/>
      <c r="HX12" s="217"/>
      <c r="IB12" s="217"/>
      <c r="IF12" s="217"/>
      <c r="IJ12" s="217"/>
      <c r="IN12" s="217"/>
      <c r="IR12" s="217"/>
      <c r="IV12" s="217"/>
    </row>
    <row r="13" spans="1:256" s="182" customFormat="1" ht="12.75" x14ac:dyDescent="0.2">
      <c r="A13" s="180"/>
      <c r="B13" s="181" t="s">
        <v>33</v>
      </c>
      <c r="C13" s="212" t="s">
        <v>208</v>
      </c>
      <c r="D13" s="183" t="s">
        <v>22</v>
      </c>
      <c r="E13" s="184">
        <v>1100</v>
      </c>
      <c r="F13" s="185"/>
      <c r="G13" s="189">
        <f>E13*F13</f>
        <v>0</v>
      </c>
      <c r="H13" s="213"/>
      <c r="I13" s="213"/>
      <c r="J13" s="222"/>
      <c r="K13" s="271"/>
      <c r="L13" s="272"/>
      <c r="M13" s="198"/>
      <c r="N13" s="198"/>
      <c r="O13" s="198"/>
      <c r="P13" s="273"/>
      <c r="Q13" s="198"/>
      <c r="R13" s="198"/>
      <c r="S13" s="198"/>
      <c r="T13" s="273"/>
      <c r="U13" s="198"/>
      <c r="X13" s="217"/>
      <c r="AB13" s="217"/>
      <c r="AF13" s="217"/>
      <c r="AJ13" s="217"/>
      <c r="AN13" s="217"/>
      <c r="AR13" s="217"/>
      <c r="AV13" s="217"/>
      <c r="AZ13" s="217"/>
      <c r="BD13" s="217"/>
      <c r="BH13" s="217"/>
      <c r="BL13" s="217"/>
      <c r="BP13" s="217"/>
      <c r="BT13" s="217"/>
      <c r="BX13" s="217"/>
      <c r="CB13" s="217"/>
      <c r="CF13" s="217"/>
      <c r="CJ13" s="217"/>
      <c r="CN13" s="217"/>
      <c r="CR13" s="217"/>
      <c r="CV13" s="217"/>
      <c r="CZ13" s="217"/>
      <c r="DD13" s="217"/>
      <c r="DH13" s="217"/>
      <c r="DL13" s="217"/>
      <c r="DP13" s="217"/>
      <c r="DT13" s="217"/>
      <c r="DX13" s="217"/>
      <c r="EB13" s="217"/>
      <c r="EF13" s="217"/>
      <c r="EJ13" s="217"/>
      <c r="EN13" s="217"/>
      <c r="ER13" s="217"/>
      <c r="EV13" s="217"/>
      <c r="EZ13" s="217"/>
      <c r="FD13" s="217"/>
      <c r="FH13" s="217"/>
      <c r="FL13" s="217"/>
      <c r="FP13" s="217"/>
      <c r="FT13" s="217"/>
      <c r="FX13" s="217"/>
      <c r="GB13" s="217"/>
      <c r="GF13" s="217"/>
      <c r="GJ13" s="217"/>
      <c r="GN13" s="217"/>
      <c r="GR13" s="217"/>
      <c r="GV13" s="217"/>
      <c r="GZ13" s="217"/>
      <c r="HD13" s="217"/>
      <c r="HH13" s="217"/>
      <c r="HL13" s="217"/>
      <c r="HP13" s="217"/>
      <c r="HT13" s="217"/>
      <c r="HX13" s="217"/>
      <c r="IB13" s="217"/>
      <c r="IF13" s="217"/>
      <c r="IJ13" s="217"/>
      <c r="IN13" s="217"/>
      <c r="IR13" s="217"/>
      <c r="IV13" s="217"/>
    </row>
    <row r="14" spans="1:256" s="182" customFormat="1" ht="12.75" x14ac:dyDescent="0.2">
      <c r="A14" s="180"/>
      <c r="B14" s="181"/>
      <c r="C14" s="212"/>
      <c r="D14" s="183"/>
      <c r="E14" s="184"/>
      <c r="F14" s="185"/>
      <c r="G14" s="189"/>
      <c r="H14" s="213"/>
      <c r="I14" s="213"/>
      <c r="J14" s="222"/>
      <c r="K14" s="271"/>
      <c r="L14" s="272"/>
      <c r="M14" s="198"/>
      <c r="N14" s="198"/>
      <c r="O14" s="198"/>
      <c r="P14" s="273"/>
      <c r="Q14" s="198"/>
      <c r="R14" s="198"/>
      <c r="S14" s="198"/>
      <c r="T14" s="273"/>
      <c r="U14" s="198"/>
      <c r="X14" s="217"/>
      <c r="AB14" s="217"/>
      <c r="AF14" s="217"/>
      <c r="AJ14" s="217"/>
      <c r="AN14" s="217"/>
      <c r="AR14" s="217"/>
      <c r="AV14" s="217"/>
      <c r="AZ14" s="217"/>
      <c r="BD14" s="217"/>
      <c r="BH14" s="217"/>
      <c r="BL14" s="217"/>
      <c r="BP14" s="217"/>
      <c r="BT14" s="217"/>
      <c r="BX14" s="217"/>
      <c r="CB14" s="217"/>
      <c r="CF14" s="217"/>
      <c r="CJ14" s="217"/>
      <c r="CN14" s="217"/>
      <c r="CR14" s="217"/>
      <c r="CV14" s="217"/>
      <c r="CZ14" s="217"/>
      <c r="DD14" s="217"/>
      <c r="DH14" s="217"/>
      <c r="DL14" s="217"/>
      <c r="DP14" s="217"/>
      <c r="DT14" s="217"/>
      <c r="DX14" s="217"/>
      <c r="EB14" s="217"/>
      <c r="EF14" s="217"/>
      <c r="EJ14" s="217"/>
      <c r="EN14" s="217"/>
      <c r="ER14" s="217"/>
      <c r="EV14" s="217"/>
      <c r="EZ14" s="217"/>
      <c r="FD14" s="217"/>
      <c r="FH14" s="217"/>
      <c r="FL14" s="217"/>
      <c r="FP14" s="217"/>
      <c r="FT14" s="217"/>
      <c r="FX14" s="217"/>
      <c r="GB14" s="217"/>
      <c r="GF14" s="217"/>
      <c r="GJ14" s="217"/>
      <c r="GN14" s="217"/>
      <c r="GR14" s="217"/>
      <c r="GV14" s="217"/>
      <c r="GZ14" s="217"/>
      <c r="HD14" s="217"/>
      <c r="HH14" s="217"/>
      <c r="HL14" s="217"/>
      <c r="HP14" s="217"/>
      <c r="HT14" s="217"/>
      <c r="HX14" s="217"/>
      <c r="IB14" s="217"/>
      <c r="IF14" s="217"/>
      <c r="IJ14" s="217"/>
      <c r="IN14" s="217"/>
      <c r="IR14" s="217"/>
      <c r="IV14" s="217"/>
    </row>
    <row r="15" spans="1:256" s="182" customFormat="1" ht="12.75" x14ac:dyDescent="0.2">
      <c r="A15" s="180">
        <v>3</v>
      </c>
      <c r="B15" s="181" t="s">
        <v>31</v>
      </c>
      <c r="C15" s="212" t="s">
        <v>210</v>
      </c>
      <c r="D15" s="183" t="s">
        <v>22</v>
      </c>
      <c r="E15" s="184">
        <v>2200</v>
      </c>
      <c r="F15" s="185"/>
      <c r="G15" s="189">
        <f>E15*F15</f>
        <v>0</v>
      </c>
      <c r="H15" s="213"/>
      <c r="I15" s="213"/>
      <c r="J15" s="222"/>
      <c r="K15" s="271"/>
      <c r="L15" s="272"/>
      <c r="M15" s="198"/>
      <c r="N15" s="198"/>
      <c r="O15" s="198"/>
      <c r="P15" s="273"/>
      <c r="Q15" s="198"/>
      <c r="R15" s="198"/>
      <c r="S15" s="198"/>
      <c r="T15" s="273"/>
      <c r="U15" s="198"/>
      <c r="X15" s="217"/>
      <c r="AB15" s="217"/>
      <c r="AF15" s="217"/>
      <c r="AJ15" s="217"/>
      <c r="AN15" s="217"/>
      <c r="AR15" s="217"/>
      <c r="AV15" s="217"/>
      <c r="AZ15" s="217"/>
      <c r="BD15" s="217"/>
      <c r="BH15" s="217"/>
      <c r="BL15" s="217"/>
      <c r="BP15" s="217"/>
      <c r="BT15" s="217"/>
      <c r="BX15" s="217"/>
      <c r="CB15" s="217"/>
      <c r="CF15" s="217"/>
      <c r="CJ15" s="217"/>
      <c r="CN15" s="217"/>
      <c r="CR15" s="217"/>
      <c r="CV15" s="217"/>
      <c r="CZ15" s="217"/>
      <c r="DD15" s="217"/>
      <c r="DH15" s="217"/>
      <c r="DL15" s="217"/>
      <c r="DP15" s="217"/>
      <c r="DT15" s="217"/>
      <c r="DX15" s="217"/>
      <c r="EB15" s="217"/>
      <c r="EF15" s="217"/>
      <c r="EJ15" s="217"/>
      <c r="EN15" s="217"/>
      <c r="ER15" s="217"/>
      <c r="EV15" s="217"/>
      <c r="EZ15" s="217"/>
      <c r="FD15" s="217"/>
      <c r="FH15" s="217"/>
      <c r="FL15" s="217"/>
      <c r="FP15" s="217"/>
      <c r="FT15" s="217"/>
      <c r="FX15" s="217"/>
      <c r="GB15" s="217"/>
      <c r="GF15" s="217"/>
      <c r="GJ15" s="217"/>
      <c r="GN15" s="217"/>
      <c r="GR15" s="217"/>
      <c r="GV15" s="217"/>
      <c r="GZ15" s="217"/>
      <c r="HD15" s="217"/>
      <c r="HH15" s="217"/>
      <c r="HL15" s="217"/>
      <c r="HP15" s="217"/>
      <c r="HT15" s="217"/>
      <c r="HX15" s="217"/>
      <c r="IB15" s="217"/>
      <c r="IF15" s="217"/>
      <c r="IJ15" s="217"/>
      <c r="IN15" s="217"/>
      <c r="IR15" s="217"/>
      <c r="IV15" s="217"/>
    </row>
    <row r="16" spans="1:256" s="182" customFormat="1" ht="12.75" x14ac:dyDescent="0.2">
      <c r="A16" s="180"/>
      <c r="B16" s="181"/>
      <c r="C16" s="212"/>
      <c r="D16" s="183"/>
      <c r="E16" s="184"/>
      <c r="F16" s="185"/>
      <c r="G16" s="189"/>
      <c r="H16" s="213"/>
      <c r="I16" s="213"/>
      <c r="J16" s="222"/>
      <c r="K16" s="271"/>
      <c r="L16" s="272"/>
      <c r="M16" s="198"/>
      <c r="N16" s="198"/>
      <c r="O16" s="198"/>
      <c r="P16" s="273"/>
      <c r="Q16" s="198"/>
      <c r="R16" s="198"/>
      <c r="S16" s="198"/>
      <c r="T16" s="273"/>
      <c r="U16" s="198"/>
      <c r="X16" s="217"/>
      <c r="AB16" s="217"/>
      <c r="AF16" s="217"/>
      <c r="AJ16" s="217"/>
      <c r="AN16" s="217"/>
      <c r="AR16" s="217"/>
      <c r="AV16" s="217"/>
      <c r="AZ16" s="217"/>
      <c r="BD16" s="217"/>
      <c r="BH16" s="217"/>
      <c r="BL16" s="217"/>
      <c r="BP16" s="217"/>
      <c r="BT16" s="217"/>
      <c r="BX16" s="217"/>
      <c r="CB16" s="217"/>
      <c r="CF16" s="217"/>
      <c r="CJ16" s="217"/>
      <c r="CN16" s="217"/>
      <c r="CR16" s="217"/>
      <c r="CV16" s="217"/>
      <c r="CZ16" s="217"/>
      <c r="DD16" s="217"/>
      <c r="DH16" s="217"/>
      <c r="DL16" s="217"/>
      <c r="DP16" s="217"/>
      <c r="DT16" s="217"/>
      <c r="DX16" s="217"/>
      <c r="EB16" s="217"/>
      <c r="EF16" s="217"/>
      <c r="EJ16" s="217"/>
      <c r="EN16" s="217"/>
      <c r="ER16" s="217"/>
      <c r="EV16" s="217"/>
      <c r="EZ16" s="217"/>
      <c r="FD16" s="217"/>
      <c r="FH16" s="217"/>
      <c r="FL16" s="217"/>
      <c r="FP16" s="217"/>
      <c r="FT16" s="217"/>
      <c r="FX16" s="217"/>
      <c r="GB16" s="217"/>
      <c r="GF16" s="217"/>
      <c r="GJ16" s="217"/>
      <c r="GN16" s="217"/>
      <c r="GR16" s="217"/>
      <c r="GV16" s="217"/>
      <c r="GZ16" s="217"/>
      <c r="HD16" s="217"/>
      <c r="HH16" s="217"/>
      <c r="HL16" s="217"/>
      <c r="HP16" s="217"/>
      <c r="HT16" s="217"/>
      <c r="HX16" s="217"/>
      <c r="IB16" s="217"/>
      <c r="IF16" s="217"/>
      <c r="IJ16" s="217"/>
      <c r="IN16" s="217"/>
      <c r="IR16" s="217"/>
      <c r="IV16" s="217"/>
    </row>
    <row r="17" spans="1:256" s="182" customFormat="1" ht="51" x14ac:dyDescent="0.2">
      <c r="A17" s="180">
        <v>4</v>
      </c>
      <c r="B17" s="181" t="s">
        <v>31</v>
      </c>
      <c r="C17" s="212" t="s">
        <v>357</v>
      </c>
      <c r="D17" s="183" t="s">
        <v>29</v>
      </c>
      <c r="E17" s="184">
        <v>9</v>
      </c>
      <c r="F17" s="185"/>
      <c r="G17" s="189">
        <f>E17*F17</f>
        <v>0</v>
      </c>
      <c r="H17" s="213"/>
      <c r="I17" s="213"/>
      <c r="J17" s="222"/>
      <c r="K17" s="271"/>
      <c r="L17" s="272"/>
      <c r="M17" s="198"/>
      <c r="N17" s="198"/>
      <c r="O17" s="198"/>
      <c r="P17" s="273"/>
      <c r="Q17" s="198"/>
      <c r="R17" s="198"/>
      <c r="S17" s="198"/>
      <c r="T17" s="273"/>
      <c r="U17" s="198"/>
      <c r="X17" s="217"/>
      <c r="AB17" s="217"/>
      <c r="AF17" s="217"/>
      <c r="AJ17" s="217"/>
      <c r="AN17" s="217"/>
      <c r="AR17" s="217"/>
      <c r="AV17" s="217"/>
      <c r="AZ17" s="217"/>
      <c r="BD17" s="217"/>
      <c r="BH17" s="217"/>
      <c r="BL17" s="217"/>
      <c r="BP17" s="217"/>
      <c r="BT17" s="217"/>
      <c r="BX17" s="217"/>
      <c r="CB17" s="217"/>
      <c r="CF17" s="217"/>
      <c r="CJ17" s="217"/>
      <c r="CN17" s="217"/>
      <c r="CR17" s="217"/>
      <c r="CV17" s="217"/>
      <c r="CZ17" s="217"/>
      <c r="DD17" s="217"/>
      <c r="DH17" s="217"/>
      <c r="DL17" s="217"/>
      <c r="DP17" s="217"/>
      <c r="DT17" s="217"/>
      <c r="DX17" s="217"/>
      <c r="EB17" s="217"/>
      <c r="EF17" s="217"/>
      <c r="EJ17" s="217"/>
      <c r="EN17" s="217"/>
      <c r="ER17" s="217"/>
      <c r="EV17" s="217"/>
      <c r="EZ17" s="217"/>
      <c r="FD17" s="217"/>
      <c r="FH17" s="217"/>
      <c r="FL17" s="217"/>
      <c r="FP17" s="217"/>
      <c r="FT17" s="217"/>
      <c r="FX17" s="217"/>
      <c r="GB17" s="217"/>
      <c r="GF17" s="217"/>
      <c r="GJ17" s="217"/>
      <c r="GN17" s="217"/>
      <c r="GR17" s="217"/>
      <c r="GV17" s="217"/>
      <c r="GZ17" s="217"/>
      <c r="HD17" s="217"/>
      <c r="HH17" s="217"/>
      <c r="HL17" s="217"/>
      <c r="HP17" s="217"/>
      <c r="HT17" s="217"/>
      <c r="HX17" s="217"/>
      <c r="IB17" s="217"/>
      <c r="IF17" s="217"/>
      <c r="IJ17" s="217"/>
      <c r="IN17" s="217"/>
      <c r="IR17" s="217"/>
      <c r="IV17" s="217"/>
    </row>
    <row r="18" spans="1:256" s="182" customFormat="1" ht="12.75" x14ac:dyDescent="0.2">
      <c r="A18" s="180"/>
      <c r="B18" s="181"/>
      <c r="C18" s="212"/>
      <c r="D18" s="183"/>
      <c r="E18" s="184"/>
      <c r="F18" s="185"/>
      <c r="G18" s="189"/>
      <c r="H18" s="213"/>
      <c r="I18" s="213"/>
      <c r="J18" s="222"/>
      <c r="K18" s="271"/>
      <c r="L18" s="272"/>
      <c r="M18" s="198"/>
      <c r="N18" s="198"/>
      <c r="O18" s="198"/>
      <c r="P18" s="273"/>
      <c r="Q18" s="198"/>
      <c r="R18" s="198"/>
      <c r="S18" s="198"/>
      <c r="T18" s="273"/>
      <c r="U18" s="198"/>
      <c r="X18" s="217"/>
      <c r="AB18" s="217"/>
      <c r="AF18" s="217"/>
      <c r="AJ18" s="217"/>
      <c r="AN18" s="217"/>
      <c r="AR18" s="217"/>
      <c r="AV18" s="217"/>
      <c r="AZ18" s="217"/>
      <c r="BD18" s="217"/>
      <c r="BH18" s="217"/>
      <c r="BL18" s="217"/>
      <c r="BP18" s="217"/>
      <c r="BT18" s="217"/>
      <c r="BX18" s="217"/>
      <c r="CB18" s="217"/>
      <c r="CF18" s="217"/>
      <c r="CJ18" s="217"/>
      <c r="CN18" s="217"/>
      <c r="CR18" s="217"/>
      <c r="CV18" s="217"/>
      <c r="CZ18" s="217"/>
      <c r="DD18" s="217"/>
      <c r="DH18" s="217"/>
      <c r="DL18" s="217"/>
      <c r="DP18" s="217"/>
      <c r="DT18" s="217"/>
      <c r="DX18" s="217"/>
      <c r="EB18" s="217"/>
      <c r="EF18" s="217"/>
      <c r="EJ18" s="217"/>
      <c r="EN18" s="217"/>
      <c r="ER18" s="217"/>
      <c r="EV18" s="217"/>
      <c r="EZ18" s="217"/>
      <c r="FD18" s="217"/>
      <c r="FH18" s="217"/>
      <c r="FL18" s="217"/>
      <c r="FP18" s="217"/>
      <c r="FT18" s="217"/>
      <c r="FX18" s="217"/>
      <c r="GB18" s="217"/>
      <c r="GF18" s="217"/>
      <c r="GJ18" s="217"/>
      <c r="GN18" s="217"/>
      <c r="GR18" s="217"/>
      <c r="GV18" s="217"/>
      <c r="GZ18" s="217"/>
      <c r="HD18" s="217"/>
      <c r="HH18" s="217"/>
      <c r="HL18" s="217"/>
      <c r="HP18" s="217"/>
      <c r="HT18" s="217"/>
      <c r="HX18" s="217"/>
      <c r="IB18" s="217"/>
      <c r="IF18" s="217"/>
      <c r="IJ18" s="217"/>
      <c r="IN18" s="217"/>
      <c r="IR18" s="217"/>
      <c r="IV18" s="217"/>
    </row>
    <row r="19" spans="1:256" s="182" customFormat="1" ht="38.25" x14ac:dyDescent="0.2">
      <c r="A19" s="180">
        <v>5</v>
      </c>
      <c r="B19" s="181" t="s">
        <v>31</v>
      </c>
      <c r="C19" s="212" t="s">
        <v>358</v>
      </c>
      <c r="D19" s="183" t="s">
        <v>29</v>
      </c>
      <c r="E19" s="184">
        <v>18</v>
      </c>
      <c r="F19" s="185"/>
      <c r="G19" s="189">
        <f>E19*F19</f>
        <v>0</v>
      </c>
      <c r="H19" s="213"/>
      <c r="I19" s="213"/>
      <c r="J19" s="222"/>
      <c r="K19" s="271"/>
      <c r="L19" s="272"/>
      <c r="M19" s="198"/>
      <c r="N19" s="198"/>
      <c r="O19" s="198"/>
      <c r="P19" s="273"/>
      <c r="Q19" s="198"/>
      <c r="R19" s="198"/>
      <c r="S19" s="198"/>
      <c r="T19" s="273"/>
      <c r="U19" s="198"/>
      <c r="X19" s="217"/>
      <c r="AB19" s="217"/>
      <c r="AF19" s="217"/>
      <c r="AJ19" s="217"/>
      <c r="AN19" s="217"/>
      <c r="AR19" s="217"/>
      <c r="AV19" s="217"/>
      <c r="AZ19" s="217"/>
      <c r="BD19" s="217"/>
      <c r="BH19" s="217"/>
      <c r="BL19" s="217"/>
      <c r="BP19" s="217"/>
      <c r="BT19" s="217"/>
      <c r="BX19" s="217"/>
      <c r="CB19" s="217"/>
      <c r="CF19" s="217"/>
      <c r="CJ19" s="217"/>
      <c r="CN19" s="217"/>
      <c r="CR19" s="217"/>
      <c r="CV19" s="217"/>
      <c r="CZ19" s="217"/>
      <c r="DD19" s="217"/>
      <c r="DH19" s="217"/>
      <c r="DL19" s="217"/>
      <c r="DP19" s="217"/>
      <c r="DT19" s="217"/>
      <c r="DX19" s="217"/>
      <c r="EB19" s="217"/>
      <c r="EF19" s="217"/>
      <c r="EJ19" s="217"/>
      <c r="EN19" s="217"/>
      <c r="ER19" s="217"/>
      <c r="EV19" s="217"/>
      <c r="EZ19" s="217"/>
      <c r="FD19" s="217"/>
      <c r="FH19" s="217"/>
      <c r="FL19" s="217"/>
      <c r="FP19" s="217"/>
      <c r="FT19" s="217"/>
      <c r="FX19" s="217"/>
      <c r="GB19" s="217"/>
      <c r="GF19" s="217"/>
      <c r="GJ19" s="217"/>
      <c r="GN19" s="217"/>
      <c r="GR19" s="217"/>
      <c r="GV19" s="217"/>
      <c r="GZ19" s="217"/>
      <c r="HD19" s="217"/>
      <c r="HH19" s="217"/>
      <c r="HL19" s="217"/>
      <c r="HP19" s="217"/>
      <c r="HT19" s="217"/>
      <c r="HX19" s="217"/>
      <c r="IB19" s="217"/>
      <c r="IF19" s="217"/>
      <c r="IJ19" s="217"/>
      <c r="IN19" s="217"/>
      <c r="IR19" s="217"/>
      <c r="IV19" s="217"/>
    </row>
    <row r="20" spans="1:256" s="182" customFormat="1" ht="12.75" x14ac:dyDescent="0.2">
      <c r="A20" s="180"/>
      <c r="B20" s="181"/>
      <c r="C20" s="212"/>
      <c r="D20" s="183"/>
      <c r="E20" s="184"/>
      <c r="F20" s="185"/>
      <c r="G20" s="189"/>
      <c r="H20" s="213"/>
      <c r="I20" s="213"/>
      <c r="J20" s="222"/>
      <c r="K20" s="271"/>
      <c r="L20" s="272"/>
      <c r="M20" s="198"/>
      <c r="N20" s="198"/>
      <c r="O20" s="198"/>
      <c r="P20" s="273"/>
      <c r="Q20" s="198"/>
      <c r="R20" s="198"/>
      <c r="S20" s="198"/>
      <c r="T20" s="273"/>
      <c r="U20" s="198"/>
      <c r="X20" s="217"/>
      <c r="AB20" s="217"/>
      <c r="AF20" s="217"/>
      <c r="AJ20" s="217"/>
      <c r="AN20" s="217"/>
      <c r="AR20" s="217"/>
      <c r="AV20" s="217"/>
      <c r="AZ20" s="217"/>
      <c r="BD20" s="217"/>
      <c r="BH20" s="217"/>
      <c r="BL20" s="217"/>
      <c r="BP20" s="217"/>
      <c r="BT20" s="217"/>
      <c r="BX20" s="217"/>
      <c r="CB20" s="217"/>
      <c r="CF20" s="217"/>
      <c r="CJ20" s="217"/>
      <c r="CN20" s="217"/>
      <c r="CR20" s="217"/>
      <c r="CV20" s="217"/>
      <c r="CZ20" s="217"/>
      <c r="DD20" s="217"/>
      <c r="DH20" s="217"/>
      <c r="DL20" s="217"/>
      <c r="DP20" s="217"/>
      <c r="DT20" s="217"/>
      <c r="DX20" s="217"/>
      <c r="EB20" s="217"/>
      <c r="EF20" s="217"/>
      <c r="EJ20" s="217"/>
      <c r="EN20" s="217"/>
      <c r="ER20" s="217"/>
      <c r="EV20" s="217"/>
      <c r="EZ20" s="217"/>
      <c r="FD20" s="217"/>
      <c r="FH20" s="217"/>
      <c r="FL20" s="217"/>
      <c r="FP20" s="217"/>
      <c r="FT20" s="217"/>
      <c r="FX20" s="217"/>
      <c r="GB20" s="217"/>
      <c r="GF20" s="217"/>
      <c r="GJ20" s="217"/>
      <c r="GN20" s="217"/>
      <c r="GR20" s="217"/>
      <c r="GV20" s="217"/>
      <c r="GZ20" s="217"/>
      <c r="HD20" s="217"/>
      <c r="HH20" s="217"/>
      <c r="HL20" s="217"/>
      <c r="HP20" s="217"/>
      <c r="HT20" s="217"/>
      <c r="HX20" s="217"/>
      <c r="IB20" s="217"/>
      <c r="IF20" s="217"/>
      <c r="IJ20" s="217"/>
      <c r="IN20" s="217"/>
      <c r="IR20" s="217"/>
      <c r="IV20" s="217"/>
    </row>
    <row r="21" spans="1:256" s="182" customFormat="1" x14ac:dyDescent="0.2">
      <c r="A21" s="180">
        <v>6</v>
      </c>
      <c r="B21" s="181" t="s">
        <v>31</v>
      </c>
      <c r="C21" s="212" t="s">
        <v>359</v>
      </c>
      <c r="D21" s="183" t="s">
        <v>29</v>
      </c>
      <c r="E21" s="184">
        <v>1</v>
      </c>
      <c r="F21" s="185"/>
      <c r="G21" s="189">
        <f>E21*F21</f>
        <v>0</v>
      </c>
      <c r="H21" s="213"/>
      <c r="I21" s="213"/>
      <c r="J21" s="222"/>
      <c r="K21" s="271"/>
      <c r="L21" s="272"/>
      <c r="M21" s="198"/>
      <c r="N21" s="198"/>
      <c r="O21" s="198"/>
      <c r="P21" s="273"/>
      <c r="Q21" s="198"/>
      <c r="R21" s="198"/>
      <c r="S21" s="198"/>
      <c r="T21" s="273"/>
      <c r="U21" s="198"/>
      <c r="X21" s="217"/>
      <c r="AB21" s="217"/>
      <c r="AF21" s="217"/>
      <c r="AJ21" s="217"/>
      <c r="AN21" s="217"/>
      <c r="AR21" s="217"/>
      <c r="AV21" s="217"/>
      <c r="AZ21" s="217"/>
      <c r="BD21" s="217"/>
      <c r="BH21" s="217"/>
      <c r="BL21" s="217"/>
      <c r="BP21" s="217"/>
      <c r="BT21" s="217"/>
      <c r="BX21" s="217"/>
      <c r="CB21" s="217"/>
      <c r="CF21" s="217"/>
      <c r="CJ21" s="217"/>
      <c r="CN21" s="217"/>
      <c r="CR21" s="217"/>
      <c r="CV21" s="217"/>
      <c r="CZ21" s="217"/>
      <c r="DD21" s="217"/>
      <c r="DH21" s="217"/>
      <c r="DL21" s="217"/>
      <c r="DP21" s="217"/>
      <c r="DT21" s="217"/>
      <c r="DX21" s="217"/>
      <c r="EB21" s="217"/>
      <c r="EF21" s="217"/>
      <c r="EJ21" s="217"/>
      <c r="EN21" s="217"/>
      <c r="ER21" s="217"/>
      <c r="EV21" s="217"/>
      <c r="EZ21" s="217"/>
      <c r="FD21" s="217"/>
      <c r="FH21" s="217"/>
      <c r="FL21" s="217"/>
      <c r="FP21" s="217"/>
      <c r="FT21" s="217"/>
      <c r="FX21" s="217"/>
      <c r="GB21" s="217"/>
      <c r="GF21" s="217"/>
      <c r="GJ21" s="217"/>
      <c r="GN21" s="217"/>
      <c r="GR21" s="217"/>
      <c r="GV21" s="217"/>
      <c r="GZ21" s="217"/>
      <c r="HD21" s="217"/>
      <c r="HH21" s="217"/>
      <c r="HL21" s="217"/>
      <c r="HP21" s="217"/>
      <c r="HT21" s="217"/>
      <c r="HX21" s="217"/>
      <c r="IB21" s="217"/>
      <c r="IF21" s="217"/>
      <c r="IJ21" s="217"/>
      <c r="IN21" s="217"/>
      <c r="IR21" s="217"/>
      <c r="IV21" s="217"/>
    </row>
    <row r="22" spans="1:256" s="182" customFormat="1" ht="12.75" x14ac:dyDescent="0.2">
      <c r="A22" s="180"/>
      <c r="B22" s="181"/>
      <c r="C22" s="212"/>
      <c r="D22" s="183"/>
      <c r="E22" s="184"/>
      <c r="F22" s="185"/>
      <c r="G22" s="189"/>
      <c r="H22" s="213"/>
      <c r="I22" s="213"/>
      <c r="J22" s="222"/>
      <c r="K22" s="271"/>
      <c r="L22" s="272"/>
      <c r="M22" s="198"/>
      <c r="N22" s="198"/>
      <c r="O22" s="198"/>
      <c r="P22" s="273"/>
      <c r="Q22" s="198"/>
      <c r="R22" s="198"/>
      <c r="S22" s="198"/>
      <c r="T22" s="273"/>
      <c r="U22" s="198"/>
      <c r="X22" s="217"/>
      <c r="AB22" s="217"/>
      <c r="AF22" s="217"/>
      <c r="AJ22" s="217"/>
      <c r="AN22" s="217"/>
      <c r="AR22" s="217"/>
      <c r="AV22" s="217"/>
      <c r="AZ22" s="217"/>
      <c r="BD22" s="217"/>
      <c r="BH22" s="217"/>
      <c r="BL22" s="217"/>
      <c r="BP22" s="217"/>
      <c r="BT22" s="217"/>
      <c r="BX22" s="217"/>
      <c r="CB22" s="217"/>
      <c r="CF22" s="217"/>
      <c r="CJ22" s="217"/>
      <c r="CN22" s="217"/>
      <c r="CR22" s="217"/>
      <c r="CV22" s="217"/>
      <c r="CZ22" s="217"/>
      <c r="DD22" s="217"/>
      <c r="DH22" s="217"/>
      <c r="DL22" s="217"/>
      <c r="DP22" s="217"/>
      <c r="DT22" s="217"/>
      <c r="DX22" s="217"/>
      <c r="EB22" s="217"/>
      <c r="EF22" s="217"/>
      <c r="EJ22" s="217"/>
      <c r="EN22" s="217"/>
      <c r="ER22" s="217"/>
      <c r="EV22" s="217"/>
      <c r="EZ22" s="217"/>
      <c r="FD22" s="217"/>
      <c r="FH22" s="217"/>
      <c r="FL22" s="217"/>
      <c r="FP22" s="217"/>
      <c r="FT22" s="217"/>
      <c r="FX22" s="217"/>
      <c r="GB22" s="217"/>
      <c r="GF22" s="217"/>
      <c r="GJ22" s="217"/>
      <c r="GN22" s="217"/>
      <c r="GR22" s="217"/>
      <c r="GV22" s="217"/>
      <c r="GZ22" s="217"/>
      <c r="HD22" s="217"/>
      <c r="HH22" s="217"/>
      <c r="HL22" s="217"/>
      <c r="HP22" s="217"/>
      <c r="HT22" s="217"/>
      <c r="HX22" s="217"/>
      <c r="IB22" s="217"/>
      <c r="IF22" s="217"/>
      <c r="IJ22" s="217"/>
      <c r="IN22" s="217"/>
      <c r="IR22" s="217"/>
      <c r="IV22" s="217"/>
    </row>
    <row r="23" spans="1:256" s="182" customFormat="1" ht="51" x14ac:dyDescent="0.2">
      <c r="A23" s="180">
        <v>7</v>
      </c>
      <c r="B23" s="181" t="s">
        <v>31</v>
      </c>
      <c r="C23" s="212" t="s">
        <v>360</v>
      </c>
      <c r="D23" s="183" t="s">
        <v>29</v>
      </c>
      <c r="E23" s="184">
        <v>1</v>
      </c>
      <c r="F23" s="185"/>
      <c r="G23" s="189">
        <f>E23*F23</f>
        <v>0</v>
      </c>
      <c r="H23" s="213"/>
      <c r="I23" s="213"/>
      <c r="J23" s="222"/>
      <c r="K23" s="271"/>
      <c r="L23" s="272"/>
      <c r="M23" s="198"/>
      <c r="N23" s="198"/>
      <c r="O23" s="198"/>
      <c r="P23" s="273"/>
      <c r="Q23" s="198"/>
      <c r="R23" s="198"/>
      <c r="S23" s="198"/>
      <c r="T23" s="273"/>
      <c r="U23" s="198"/>
      <c r="X23" s="217"/>
      <c r="AB23" s="217"/>
      <c r="AF23" s="217"/>
      <c r="AJ23" s="217"/>
      <c r="AN23" s="217"/>
      <c r="AR23" s="217"/>
      <c r="AV23" s="217"/>
      <c r="AZ23" s="217"/>
      <c r="BD23" s="217"/>
      <c r="BH23" s="217"/>
      <c r="BL23" s="217"/>
      <c r="BP23" s="217"/>
      <c r="BT23" s="217"/>
      <c r="BX23" s="217"/>
      <c r="CB23" s="217"/>
      <c r="CF23" s="217"/>
      <c r="CJ23" s="217"/>
      <c r="CN23" s="217"/>
      <c r="CR23" s="217"/>
      <c r="CV23" s="217"/>
      <c r="CZ23" s="217"/>
      <c r="DD23" s="217"/>
      <c r="DH23" s="217"/>
      <c r="DL23" s="217"/>
      <c r="DP23" s="217"/>
      <c r="DT23" s="217"/>
      <c r="DX23" s="217"/>
      <c r="EB23" s="217"/>
      <c r="EF23" s="217"/>
      <c r="EJ23" s="217"/>
      <c r="EN23" s="217"/>
      <c r="ER23" s="217"/>
      <c r="EV23" s="217"/>
      <c r="EZ23" s="217"/>
      <c r="FD23" s="217"/>
      <c r="FH23" s="217"/>
      <c r="FL23" s="217"/>
      <c r="FP23" s="217"/>
      <c r="FT23" s="217"/>
      <c r="FX23" s="217"/>
      <c r="GB23" s="217"/>
      <c r="GF23" s="217"/>
      <c r="GJ23" s="217"/>
      <c r="GN23" s="217"/>
      <c r="GR23" s="217"/>
      <c r="GV23" s="217"/>
      <c r="GZ23" s="217"/>
      <c r="HD23" s="217"/>
      <c r="HH23" s="217"/>
      <c r="HL23" s="217"/>
      <c r="HP23" s="217"/>
      <c r="HT23" s="217"/>
      <c r="HX23" s="217"/>
      <c r="IB23" s="217"/>
      <c r="IF23" s="217"/>
      <c r="IJ23" s="217"/>
      <c r="IN23" s="217"/>
      <c r="IR23" s="217"/>
      <c r="IV23" s="217"/>
    </row>
    <row r="24" spans="1:256" s="182" customFormat="1" ht="12.75" x14ac:dyDescent="0.2">
      <c r="A24" s="180"/>
      <c r="B24" s="181"/>
      <c r="C24" s="212"/>
      <c r="D24" s="183"/>
      <c r="E24" s="184"/>
      <c r="F24" s="185"/>
      <c r="G24" s="189"/>
      <c r="H24" s="213"/>
      <c r="I24" s="213"/>
      <c r="J24" s="222"/>
      <c r="K24" s="271"/>
      <c r="L24" s="272"/>
      <c r="M24" s="198"/>
      <c r="N24" s="198"/>
      <c r="O24" s="198"/>
      <c r="P24" s="273"/>
      <c r="Q24" s="198"/>
      <c r="R24" s="198"/>
      <c r="S24" s="198"/>
      <c r="T24" s="273"/>
      <c r="U24" s="198"/>
      <c r="X24" s="217"/>
      <c r="AB24" s="217"/>
      <c r="AF24" s="217"/>
      <c r="AJ24" s="217"/>
      <c r="AN24" s="217"/>
      <c r="AR24" s="217"/>
      <c r="AV24" s="217"/>
      <c r="AZ24" s="217"/>
      <c r="BD24" s="217"/>
      <c r="BH24" s="217"/>
      <c r="BL24" s="217"/>
      <c r="BP24" s="217"/>
      <c r="BT24" s="217"/>
      <c r="BX24" s="217"/>
      <c r="CB24" s="217"/>
      <c r="CF24" s="217"/>
      <c r="CJ24" s="217"/>
      <c r="CN24" s="217"/>
      <c r="CR24" s="217"/>
      <c r="CV24" s="217"/>
      <c r="CZ24" s="217"/>
      <c r="DD24" s="217"/>
      <c r="DH24" s="217"/>
      <c r="DL24" s="217"/>
      <c r="DP24" s="217"/>
      <c r="DT24" s="217"/>
      <c r="DX24" s="217"/>
      <c r="EB24" s="217"/>
      <c r="EF24" s="217"/>
      <c r="EJ24" s="217"/>
      <c r="EN24" s="217"/>
      <c r="ER24" s="217"/>
      <c r="EV24" s="217"/>
      <c r="EZ24" s="217"/>
      <c r="FD24" s="217"/>
      <c r="FH24" s="217"/>
      <c r="FL24" s="217"/>
      <c r="FP24" s="217"/>
      <c r="FT24" s="217"/>
      <c r="FX24" s="217"/>
      <c r="GB24" s="217"/>
      <c r="GF24" s="217"/>
      <c r="GJ24" s="217"/>
      <c r="GN24" s="217"/>
      <c r="GR24" s="217"/>
      <c r="GV24" s="217"/>
      <c r="GZ24" s="217"/>
      <c r="HD24" s="217"/>
      <c r="HH24" s="217"/>
      <c r="HL24" s="217"/>
      <c r="HP24" s="217"/>
      <c r="HT24" s="217"/>
      <c r="HX24" s="217"/>
      <c r="IB24" s="217"/>
      <c r="IF24" s="217"/>
      <c r="IJ24" s="217"/>
      <c r="IN24" s="217"/>
      <c r="IR24" s="217"/>
      <c r="IV24" s="217"/>
    </row>
    <row r="25" spans="1:256" s="182" customFormat="1" x14ac:dyDescent="0.2">
      <c r="A25" s="180">
        <v>8</v>
      </c>
      <c r="B25" s="181" t="s">
        <v>31</v>
      </c>
      <c r="C25" s="212" t="s">
        <v>158</v>
      </c>
      <c r="D25" s="183" t="s">
        <v>29</v>
      </c>
      <c r="E25" s="184">
        <v>1</v>
      </c>
      <c r="F25" s="185"/>
      <c r="G25" s="189">
        <f>E25*F25</f>
        <v>0</v>
      </c>
      <c r="H25" s="213"/>
      <c r="I25" s="213"/>
      <c r="J25" s="222"/>
      <c r="K25" s="271"/>
      <c r="L25" s="272"/>
      <c r="M25" s="198"/>
      <c r="N25" s="198"/>
      <c r="O25" s="198"/>
      <c r="P25" s="273"/>
      <c r="Q25" s="198"/>
      <c r="R25" s="198"/>
      <c r="S25" s="198"/>
      <c r="T25" s="273"/>
      <c r="U25" s="198"/>
      <c r="X25" s="217"/>
      <c r="AB25" s="217"/>
      <c r="AF25" s="217"/>
      <c r="AJ25" s="217"/>
      <c r="AN25" s="217"/>
      <c r="AR25" s="217"/>
      <c r="AV25" s="217"/>
      <c r="AZ25" s="217"/>
      <c r="BD25" s="217"/>
      <c r="BH25" s="217"/>
      <c r="BL25" s="217"/>
      <c r="BP25" s="217"/>
      <c r="BT25" s="217"/>
      <c r="BX25" s="217"/>
      <c r="CB25" s="217"/>
      <c r="CF25" s="217"/>
      <c r="CJ25" s="217"/>
      <c r="CN25" s="217"/>
      <c r="CR25" s="217"/>
      <c r="CV25" s="217"/>
      <c r="CZ25" s="217"/>
      <c r="DD25" s="217"/>
      <c r="DH25" s="217"/>
      <c r="DL25" s="217"/>
      <c r="DP25" s="217"/>
      <c r="DT25" s="217"/>
      <c r="DX25" s="217"/>
      <c r="EB25" s="217"/>
      <c r="EF25" s="217"/>
      <c r="EJ25" s="217"/>
      <c r="EN25" s="217"/>
      <c r="ER25" s="217"/>
      <c r="EV25" s="217"/>
      <c r="EZ25" s="217"/>
      <c r="FD25" s="217"/>
      <c r="FH25" s="217"/>
      <c r="FL25" s="217"/>
      <c r="FP25" s="217"/>
      <c r="FT25" s="217"/>
      <c r="FX25" s="217"/>
      <c r="GB25" s="217"/>
      <c r="GF25" s="217"/>
      <c r="GJ25" s="217"/>
      <c r="GN25" s="217"/>
      <c r="GR25" s="217"/>
      <c r="GV25" s="217"/>
      <c r="GZ25" s="217"/>
      <c r="HD25" s="217"/>
      <c r="HH25" s="217"/>
      <c r="HL25" s="217"/>
      <c r="HP25" s="217"/>
      <c r="HT25" s="217"/>
      <c r="HX25" s="217"/>
      <c r="IB25" s="217"/>
      <c r="IF25" s="217"/>
      <c r="IJ25" s="217"/>
      <c r="IN25" s="217"/>
      <c r="IR25" s="217"/>
      <c r="IV25" s="217"/>
    </row>
    <row r="26" spans="1:256" s="182" customFormat="1" ht="12.75" x14ac:dyDescent="0.2">
      <c r="A26" s="180"/>
      <c r="B26" s="181"/>
      <c r="C26" s="212"/>
      <c r="D26" s="183"/>
      <c r="E26" s="184"/>
      <c r="F26" s="185"/>
      <c r="G26" s="189"/>
      <c r="H26" s="213"/>
      <c r="I26" s="213"/>
      <c r="J26" s="222"/>
      <c r="K26" s="271"/>
      <c r="L26" s="272"/>
      <c r="M26" s="198"/>
      <c r="N26" s="198"/>
      <c r="O26" s="198"/>
      <c r="P26" s="273"/>
      <c r="Q26" s="198"/>
      <c r="R26" s="198"/>
      <c r="S26" s="198"/>
      <c r="T26" s="273"/>
      <c r="U26" s="198"/>
      <c r="X26" s="217"/>
      <c r="AB26" s="217"/>
      <c r="AF26" s="217"/>
      <c r="AJ26" s="217"/>
      <c r="AN26" s="217"/>
      <c r="AR26" s="217"/>
      <c r="AV26" s="217"/>
      <c r="AZ26" s="217"/>
      <c r="BD26" s="217"/>
      <c r="BH26" s="217"/>
      <c r="BL26" s="217"/>
      <c r="BP26" s="217"/>
      <c r="BT26" s="217"/>
      <c r="BX26" s="217"/>
      <c r="CB26" s="217"/>
      <c r="CF26" s="217"/>
      <c r="CJ26" s="217"/>
      <c r="CN26" s="217"/>
      <c r="CR26" s="217"/>
      <c r="CV26" s="217"/>
      <c r="CZ26" s="217"/>
      <c r="DD26" s="217"/>
      <c r="DH26" s="217"/>
      <c r="DL26" s="217"/>
      <c r="DP26" s="217"/>
      <c r="DT26" s="217"/>
      <c r="DX26" s="217"/>
      <c r="EB26" s="217"/>
      <c r="EF26" s="217"/>
      <c r="EJ26" s="217"/>
      <c r="EN26" s="217"/>
      <c r="ER26" s="217"/>
      <c r="EV26" s="217"/>
      <c r="EZ26" s="217"/>
      <c r="FD26" s="217"/>
      <c r="FH26" s="217"/>
      <c r="FL26" s="217"/>
      <c r="FP26" s="217"/>
      <c r="FT26" s="217"/>
      <c r="FX26" s="217"/>
      <c r="GB26" s="217"/>
      <c r="GF26" s="217"/>
      <c r="GJ26" s="217"/>
      <c r="GN26" s="217"/>
      <c r="GR26" s="217"/>
      <c r="GV26" s="217"/>
      <c r="GZ26" s="217"/>
      <c r="HD26" s="217"/>
      <c r="HH26" s="217"/>
      <c r="HL26" s="217"/>
      <c r="HP26" s="217"/>
      <c r="HT26" s="217"/>
      <c r="HX26" s="217"/>
      <c r="IB26" s="217"/>
      <c r="IF26" s="217"/>
      <c r="IJ26" s="217"/>
      <c r="IN26" s="217"/>
      <c r="IR26" s="217"/>
      <c r="IV26" s="217"/>
    </row>
    <row r="27" spans="1:256" s="182" customFormat="1" ht="51" x14ac:dyDescent="0.2">
      <c r="A27" s="180">
        <v>9</v>
      </c>
      <c r="B27" s="181" t="s">
        <v>31</v>
      </c>
      <c r="C27" s="212" t="s">
        <v>213</v>
      </c>
      <c r="D27" s="183" t="s">
        <v>29</v>
      </c>
      <c r="E27" s="184">
        <v>1</v>
      </c>
      <c r="F27" s="185"/>
      <c r="G27" s="189">
        <f>E27*F27</f>
        <v>0</v>
      </c>
      <c r="H27" s="213"/>
      <c r="I27" s="213"/>
      <c r="J27" s="222"/>
      <c r="K27" s="271"/>
      <c r="L27" s="272"/>
      <c r="M27" s="198"/>
      <c r="N27" s="198"/>
      <c r="O27" s="198"/>
      <c r="P27" s="273"/>
      <c r="Q27" s="198"/>
      <c r="R27" s="198"/>
      <c r="S27" s="198"/>
      <c r="T27" s="273"/>
      <c r="U27" s="198"/>
      <c r="X27" s="217"/>
      <c r="AB27" s="217"/>
      <c r="AF27" s="217"/>
      <c r="AJ27" s="217"/>
      <c r="AN27" s="217"/>
      <c r="AR27" s="217"/>
      <c r="AV27" s="217"/>
      <c r="AZ27" s="217"/>
      <c r="BD27" s="217"/>
      <c r="BH27" s="217"/>
      <c r="BL27" s="217"/>
      <c r="BP27" s="217"/>
      <c r="BT27" s="217"/>
      <c r="BX27" s="217"/>
      <c r="CB27" s="217"/>
      <c r="CF27" s="217"/>
      <c r="CJ27" s="217"/>
      <c r="CN27" s="217"/>
      <c r="CR27" s="217"/>
      <c r="CV27" s="217"/>
      <c r="CZ27" s="217"/>
      <c r="DD27" s="217"/>
      <c r="DH27" s="217"/>
      <c r="DL27" s="217"/>
      <c r="DP27" s="217"/>
      <c r="DT27" s="217"/>
      <c r="DX27" s="217"/>
      <c r="EB27" s="217"/>
      <c r="EF27" s="217"/>
      <c r="EJ27" s="217"/>
      <c r="EN27" s="217"/>
      <c r="ER27" s="217"/>
      <c r="EV27" s="217"/>
      <c r="EZ27" s="217"/>
      <c r="FD27" s="217"/>
      <c r="FH27" s="217"/>
      <c r="FL27" s="217"/>
      <c r="FP27" s="217"/>
      <c r="FT27" s="217"/>
      <c r="FX27" s="217"/>
      <c r="GB27" s="217"/>
      <c r="GF27" s="217"/>
      <c r="GJ27" s="217"/>
      <c r="GN27" s="217"/>
      <c r="GR27" s="217"/>
      <c r="GV27" s="217"/>
      <c r="GZ27" s="217"/>
      <c r="HD27" s="217"/>
      <c r="HH27" s="217"/>
      <c r="HL27" s="217"/>
      <c r="HP27" s="217"/>
      <c r="HT27" s="217"/>
      <c r="HX27" s="217"/>
      <c r="IB27" s="217"/>
      <c r="IF27" s="217"/>
      <c r="IJ27" s="217"/>
      <c r="IN27" s="217"/>
      <c r="IR27" s="217"/>
      <c r="IV27" s="217"/>
    </row>
    <row r="28" spans="1:256" s="113" customFormat="1" ht="25.5" customHeight="1" x14ac:dyDescent="0.25">
      <c r="A28" s="60">
        <v>1</v>
      </c>
      <c r="B28" s="61"/>
      <c r="C28" s="62" t="s">
        <v>562</v>
      </c>
      <c r="D28" s="63"/>
      <c r="E28" s="64"/>
      <c r="F28" s="64"/>
      <c r="G28" s="65">
        <f>SUM(G6:G27)</f>
        <v>0</v>
      </c>
      <c r="I28" s="114"/>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9"/>
      <c r="AN28" s="9"/>
      <c r="AO28" s="10"/>
      <c r="AP28" s="10"/>
      <c r="AQ28" s="10"/>
      <c r="AR28" s="10"/>
    </row>
    <row r="29" spans="1:256" s="182" customFormat="1" ht="12.75" x14ac:dyDescent="0.2">
      <c r="A29" s="180"/>
      <c r="B29" s="181"/>
      <c r="C29" s="212"/>
      <c r="D29" s="183"/>
      <c r="E29" s="184"/>
      <c r="F29" s="185"/>
      <c r="G29" s="189"/>
      <c r="H29" s="213"/>
      <c r="I29" s="213"/>
      <c r="J29" s="222"/>
      <c r="K29" s="271"/>
      <c r="L29" s="272"/>
      <c r="M29" s="198"/>
      <c r="N29" s="198"/>
      <c r="O29" s="198"/>
      <c r="P29" s="273"/>
      <c r="Q29" s="198"/>
      <c r="R29" s="198"/>
      <c r="S29" s="198"/>
      <c r="T29" s="273"/>
      <c r="U29" s="198"/>
      <c r="X29" s="217"/>
      <c r="AB29" s="217"/>
      <c r="AF29" s="217"/>
      <c r="AJ29" s="217"/>
      <c r="AN29" s="217"/>
      <c r="AR29" s="217"/>
      <c r="AV29" s="217"/>
      <c r="AZ29" s="217"/>
      <c r="BD29" s="217"/>
      <c r="BH29" s="217"/>
      <c r="BL29" s="217"/>
      <c r="BP29" s="217"/>
      <c r="BT29" s="217"/>
      <c r="BX29" s="217"/>
      <c r="CB29" s="217"/>
      <c r="CF29" s="217"/>
      <c r="CJ29" s="217"/>
      <c r="CN29" s="217"/>
      <c r="CR29" s="217"/>
      <c r="CV29" s="217"/>
      <c r="CZ29" s="217"/>
      <c r="DD29" s="217"/>
      <c r="DH29" s="217"/>
      <c r="DL29" s="217"/>
      <c r="DP29" s="217"/>
      <c r="DT29" s="217"/>
      <c r="DX29" s="217"/>
      <c r="EB29" s="217"/>
      <c r="EF29" s="217"/>
      <c r="EJ29" s="217"/>
      <c r="EN29" s="217"/>
      <c r="ER29" s="217"/>
      <c r="EV29" s="217"/>
      <c r="EZ29" s="217"/>
      <c r="FD29" s="217"/>
      <c r="FH29" s="217"/>
      <c r="FL29" s="217"/>
      <c r="FP29" s="217"/>
      <c r="FT29" s="217"/>
      <c r="FX29" s="217"/>
      <c r="GB29" s="217"/>
      <c r="GF29" s="217"/>
      <c r="GJ29" s="217"/>
      <c r="GN29" s="217"/>
      <c r="GR29" s="217"/>
      <c r="GV29" s="217"/>
      <c r="GZ29" s="217"/>
      <c r="HD29" s="217"/>
      <c r="HH29" s="217"/>
      <c r="HL29" s="217"/>
      <c r="HP29" s="217"/>
      <c r="HT29" s="217"/>
      <c r="HX29" s="217"/>
      <c r="IB29" s="217"/>
      <c r="IF29" s="217"/>
      <c r="IJ29" s="217"/>
      <c r="IN29" s="217"/>
      <c r="IR29" s="217"/>
      <c r="IV29" s="217"/>
    </row>
    <row r="30" spans="1:256" s="113" customFormat="1" ht="12.75" x14ac:dyDescent="0.25">
      <c r="A30" s="60">
        <v>2</v>
      </c>
      <c r="B30" s="61"/>
      <c r="C30" s="62" t="s">
        <v>30</v>
      </c>
      <c r="D30" s="63"/>
      <c r="E30" s="64"/>
      <c r="F30" s="64"/>
      <c r="G30" s="65"/>
      <c r="I30" s="114"/>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9"/>
      <c r="AN30" s="9"/>
      <c r="AO30" s="10"/>
      <c r="AP30" s="10"/>
      <c r="AQ30" s="10"/>
      <c r="AR30" s="10"/>
    </row>
    <row r="31" spans="1:256" s="140" customFormat="1" ht="12.75" x14ac:dyDescent="0.2">
      <c r="D31" s="142"/>
      <c r="E31" s="143"/>
      <c r="F31" s="139"/>
      <c r="G31" s="139"/>
      <c r="H31" s="333"/>
      <c r="I31" s="154"/>
      <c r="J31" s="334"/>
    </row>
    <row r="32" spans="1:256" s="182" customFormat="1" ht="76.5" x14ac:dyDescent="0.2">
      <c r="A32" s="180">
        <v>1</v>
      </c>
      <c r="B32" s="181" t="s">
        <v>31</v>
      </c>
      <c r="C32" s="212" t="s">
        <v>361</v>
      </c>
      <c r="D32" s="183" t="s">
        <v>22</v>
      </c>
      <c r="E32" s="184">
        <v>120</v>
      </c>
      <c r="F32" s="185"/>
      <c r="G32" s="189">
        <f>E32*F32</f>
        <v>0</v>
      </c>
      <c r="H32" s="213"/>
      <c r="I32" s="213"/>
      <c r="J32" s="222"/>
      <c r="K32" s="271"/>
      <c r="L32" s="272"/>
      <c r="M32" s="198"/>
      <c r="N32" s="198"/>
      <c r="O32" s="198"/>
      <c r="P32" s="273"/>
      <c r="Q32" s="198"/>
      <c r="R32" s="198"/>
      <c r="S32" s="198"/>
      <c r="T32" s="273"/>
      <c r="U32" s="198"/>
      <c r="X32" s="217"/>
      <c r="AB32" s="217"/>
      <c r="AF32" s="217"/>
      <c r="AJ32" s="217"/>
      <c r="AN32" s="217"/>
      <c r="AR32" s="217"/>
      <c r="AV32" s="217"/>
      <c r="AZ32" s="217"/>
      <c r="BD32" s="217"/>
      <c r="BH32" s="217"/>
      <c r="BL32" s="217"/>
      <c r="BP32" s="217"/>
      <c r="BT32" s="217"/>
      <c r="BX32" s="217"/>
      <c r="CB32" s="217"/>
      <c r="CF32" s="217"/>
      <c r="CJ32" s="217"/>
      <c r="CN32" s="217"/>
      <c r="CR32" s="217"/>
      <c r="CV32" s="217"/>
      <c r="CZ32" s="217"/>
      <c r="DD32" s="217"/>
      <c r="DH32" s="217"/>
      <c r="DL32" s="217"/>
      <c r="DP32" s="217"/>
      <c r="DT32" s="217"/>
      <c r="DX32" s="217"/>
      <c r="EB32" s="217"/>
      <c r="EF32" s="217"/>
      <c r="EJ32" s="217"/>
      <c r="EN32" s="217"/>
      <c r="ER32" s="217"/>
      <c r="EV32" s="217"/>
      <c r="EZ32" s="217"/>
      <c r="FD32" s="217"/>
      <c r="FH32" s="217"/>
      <c r="FL32" s="217"/>
      <c r="FP32" s="217"/>
      <c r="FT32" s="217"/>
      <c r="FX32" s="217"/>
      <c r="GB32" s="217"/>
      <c r="GF32" s="217"/>
      <c r="GJ32" s="217"/>
      <c r="GN32" s="217"/>
      <c r="GR32" s="217"/>
      <c r="GV32" s="217"/>
      <c r="GZ32" s="217"/>
      <c r="HD32" s="217"/>
      <c r="HH32" s="217"/>
      <c r="HL32" s="217"/>
      <c r="HP32" s="217"/>
      <c r="HT32" s="217"/>
      <c r="HX32" s="217"/>
      <c r="IB32" s="217"/>
      <c r="IF32" s="217"/>
      <c r="IJ32" s="217"/>
      <c r="IN32" s="217"/>
      <c r="IR32" s="217"/>
      <c r="IV32" s="217"/>
    </row>
    <row r="33" spans="1:256" s="182" customFormat="1" ht="12.75" x14ac:dyDescent="0.2">
      <c r="A33" s="180"/>
      <c r="B33" s="181"/>
      <c r="C33" s="212"/>
      <c r="D33" s="183"/>
      <c r="E33" s="184"/>
      <c r="F33" s="185"/>
      <c r="G33" s="189"/>
      <c r="H33" s="213"/>
      <c r="I33" s="213"/>
      <c r="J33" s="222"/>
      <c r="K33" s="271"/>
      <c r="L33" s="272"/>
      <c r="M33" s="198"/>
      <c r="N33" s="198"/>
      <c r="O33" s="198"/>
      <c r="P33" s="273"/>
      <c r="Q33" s="198"/>
      <c r="R33" s="198"/>
      <c r="S33" s="198"/>
      <c r="T33" s="273"/>
      <c r="U33" s="198"/>
      <c r="X33" s="217"/>
      <c r="AB33" s="217"/>
      <c r="AF33" s="217"/>
      <c r="AJ33" s="217"/>
      <c r="AN33" s="217"/>
      <c r="AR33" s="217"/>
      <c r="AV33" s="217"/>
      <c r="AZ33" s="217"/>
      <c r="BD33" s="217"/>
      <c r="BH33" s="217"/>
      <c r="BL33" s="217"/>
      <c r="BP33" s="217"/>
      <c r="BT33" s="217"/>
      <c r="BX33" s="217"/>
      <c r="CB33" s="217"/>
      <c r="CF33" s="217"/>
      <c r="CJ33" s="217"/>
      <c r="CN33" s="217"/>
      <c r="CR33" s="217"/>
      <c r="CV33" s="217"/>
      <c r="CZ33" s="217"/>
      <c r="DD33" s="217"/>
      <c r="DH33" s="217"/>
      <c r="DL33" s="217"/>
      <c r="DP33" s="217"/>
      <c r="DT33" s="217"/>
      <c r="DX33" s="217"/>
      <c r="EB33" s="217"/>
      <c r="EF33" s="217"/>
      <c r="EJ33" s="217"/>
      <c r="EN33" s="217"/>
      <c r="ER33" s="217"/>
      <c r="EV33" s="217"/>
      <c r="EZ33" s="217"/>
      <c r="FD33" s="217"/>
      <c r="FH33" s="217"/>
      <c r="FL33" s="217"/>
      <c r="FP33" s="217"/>
      <c r="FT33" s="217"/>
      <c r="FX33" s="217"/>
      <c r="GB33" s="217"/>
      <c r="GF33" s="217"/>
      <c r="GJ33" s="217"/>
      <c r="GN33" s="217"/>
      <c r="GR33" s="217"/>
      <c r="GV33" s="217"/>
      <c r="GZ33" s="217"/>
      <c r="HD33" s="217"/>
      <c r="HH33" s="217"/>
      <c r="HL33" s="217"/>
      <c r="HP33" s="217"/>
      <c r="HT33" s="217"/>
      <c r="HX33" s="217"/>
      <c r="IB33" s="217"/>
      <c r="IF33" s="217"/>
      <c r="IJ33" s="217"/>
      <c r="IN33" s="217"/>
      <c r="IR33" s="217"/>
      <c r="IV33" s="217"/>
    </row>
    <row r="34" spans="1:256" s="182" customFormat="1" ht="102" x14ac:dyDescent="0.2">
      <c r="A34" s="180">
        <v>2</v>
      </c>
      <c r="B34" s="181" t="s">
        <v>31</v>
      </c>
      <c r="C34" s="212" t="s">
        <v>362</v>
      </c>
      <c r="D34" s="183" t="s">
        <v>29</v>
      </c>
      <c r="E34" s="184">
        <v>12</v>
      </c>
      <c r="F34" s="185"/>
      <c r="G34" s="189">
        <f>E34*F34</f>
        <v>0</v>
      </c>
      <c r="H34" s="213"/>
      <c r="I34" s="213"/>
      <c r="J34" s="222"/>
      <c r="K34" s="271"/>
      <c r="L34" s="272"/>
      <c r="M34" s="198"/>
      <c r="N34" s="198"/>
      <c r="O34" s="198"/>
      <c r="P34" s="273"/>
      <c r="Q34" s="198"/>
      <c r="R34" s="198"/>
      <c r="S34" s="198"/>
      <c r="T34" s="273"/>
      <c r="U34" s="198"/>
      <c r="X34" s="217"/>
      <c r="AB34" s="217"/>
      <c r="AF34" s="217"/>
      <c r="AJ34" s="217"/>
      <c r="AN34" s="217"/>
      <c r="AR34" s="217"/>
      <c r="AV34" s="217"/>
      <c r="AZ34" s="217"/>
      <c r="BD34" s="217"/>
      <c r="BH34" s="217"/>
      <c r="BL34" s="217"/>
      <c r="BP34" s="217"/>
      <c r="BT34" s="217"/>
      <c r="BX34" s="217"/>
      <c r="CB34" s="217"/>
      <c r="CF34" s="217"/>
      <c r="CJ34" s="217"/>
      <c r="CN34" s="217"/>
      <c r="CR34" s="217"/>
      <c r="CV34" s="217"/>
      <c r="CZ34" s="217"/>
      <c r="DD34" s="217"/>
      <c r="DH34" s="217"/>
      <c r="DL34" s="217"/>
      <c r="DP34" s="217"/>
      <c r="DT34" s="217"/>
      <c r="DX34" s="217"/>
      <c r="EB34" s="217"/>
      <c r="EF34" s="217"/>
      <c r="EJ34" s="217"/>
      <c r="EN34" s="217"/>
      <c r="ER34" s="217"/>
      <c r="EV34" s="217"/>
      <c r="EZ34" s="217"/>
      <c r="FD34" s="217"/>
      <c r="FH34" s="217"/>
      <c r="FL34" s="217"/>
      <c r="FP34" s="217"/>
      <c r="FT34" s="217"/>
      <c r="FX34" s="217"/>
      <c r="GB34" s="217"/>
      <c r="GF34" s="217"/>
      <c r="GJ34" s="217"/>
      <c r="GN34" s="217"/>
      <c r="GR34" s="217"/>
      <c r="GV34" s="217"/>
      <c r="GZ34" s="217"/>
      <c r="HD34" s="217"/>
      <c r="HH34" s="217"/>
      <c r="HL34" s="217"/>
      <c r="HP34" s="217"/>
      <c r="HT34" s="217"/>
      <c r="HX34" s="217"/>
      <c r="IB34" s="217"/>
      <c r="IF34" s="217"/>
      <c r="IJ34" s="217"/>
      <c r="IN34" s="217"/>
      <c r="IR34" s="217"/>
      <c r="IV34" s="217"/>
    </row>
    <row r="35" spans="1:256" s="182" customFormat="1" ht="12.75" x14ac:dyDescent="0.2">
      <c r="A35" s="180"/>
      <c r="B35" s="181"/>
      <c r="C35" s="212"/>
      <c r="D35" s="183"/>
      <c r="E35" s="184"/>
      <c r="F35" s="185"/>
      <c r="G35" s="189"/>
      <c r="H35" s="213"/>
      <c r="I35" s="213"/>
      <c r="J35" s="222"/>
      <c r="K35" s="271"/>
      <c r="L35" s="272"/>
      <c r="M35" s="198"/>
      <c r="N35" s="198"/>
      <c r="O35" s="198"/>
      <c r="P35" s="273"/>
      <c r="Q35" s="198"/>
      <c r="R35" s="198"/>
      <c r="S35" s="198"/>
      <c r="T35" s="273"/>
      <c r="U35" s="198"/>
      <c r="X35" s="217"/>
      <c r="AB35" s="217"/>
      <c r="AF35" s="217"/>
      <c r="AJ35" s="217"/>
      <c r="AN35" s="217"/>
      <c r="AR35" s="217"/>
      <c r="AV35" s="217"/>
      <c r="AZ35" s="217"/>
      <c r="BD35" s="217"/>
      <c r="BH35" s="217"/>
      <c r="BL35" s="217"/>
      <c r="BP35" s="217"/>
      <c r="BT35" s="217"/>
      <c r="BX35" s="217"/>
      <c r="CB35" s="217"/>
      <c r="CF35" s="217"/>
      <c r="CJ35" s="217"/>
      <c r="CN35" s="217"/>
      <c r="CR35" s="217"/>
      <c r="CV35" s="217"/>
      <c r="CZ35" s="217"/>
      <c r="DD35" s="217"/>
      <c r="DH35" s="217"/>
      <c r="DL35" s="217"/>
      <c r="DP35" s="217"/>
      <c r="DT35" s="217"/>
      <c r="DX35" s="217"/>
      <c r="EB35" s="217"/>
      <c r="EF35" s="217"/>
      <c r="EJ35" s="217"/>
      <c r="EN35" s="217"/>
      <c r="ER35" s="217"/>
      <c r="EV35" s="217"/>
      <c r="EZ35" s="217"/>
      <c r="FD35" s="217"/>
      <c r="FH35" s="217"/>
      <c r="FL35" s="217"/>
      <c r="FP35" s="217"/>
      <c r="FT35" s="217"/>
      <c r="FX35" s="217"/>
      <c r="GB35" s="217"/>
      <c r="GF35" s="217"/>
      <c r="GJ35" s="217"/>
      <c r="GN35" s="217"/>
      <c r="GR35" s="217"/>
      <c r="GV35" s="217"/>
      <c r="GZ35" s="217"/>
      <c r="HD35" s="217"/>
      <c r="HH35" s="217"/>
      <c r="HL35" s="217"/>
      <c r="HP35" s="217"/>
      <c r="HT35" s="217"/>
      <c r="HX35" s="217"/>
      <c r="IB35" s="217"/>
      <c r="IF35" s="217"/>
      <c r="IJ35" s="217"/>
      <c r="IN35" s="217"/>
      <c r="IR35" s="217"/>
      <c r="IV35" s="217"/>
    </row>
    <row r="36" spans="1:256" s="182" customFormat="1" ht="38.25" x14ac:dyDescent="0.2">
      <c r="A36" s="180">
        <v>3</v>
      </c>
      <c r="B36" s="181" t="s">
        <v>31</v>
      </c>
      <c r="C36" s="212" t="s">
        <v>363</v>
      </c>
      <c r="D36" s="183" t="s">
        <v>45</v>
      </c>
      <c r="E36" s="184">
        <v>6</v>
      </c>
      <c r="F36" s="185"/>
      <c r="G36" s="189">
        <f>E36*F36</f>
        <v>0</v>
      </c>
      <c r="H36" s="213"/>
      <c r="I36" s="213"/>
      <c r="J36" s="222"/>
      <c r="K36" s="271"/>
      <c r="L36" s="272"/>
      <c r="M36" s="198"/>
      <c r="N36" s="198"/>
      <c r="O36" s="198"/>
      <c r="P36" s="273"/>
      <c r="Q36" s="198"/>
      <c r="R36" s="198"/>
      <c r="S36" s="198"/>
      <c r="T36" s="273"/>
      <c r="U36" s="198"/>
      <c r="X36" s="217"/>
      <c r="AB36" s="217"/>
      <c r="AF36" s="217"/>
      <c r="AJ36" s="217"/>
      <c r="AN36" s="217"/>
      <c r="AR36" s="217"/>
      <c r="AV36" s="217"/>
      <c r="AZ36" s="217"/>
      <c r="BD36" s="217"/>
      <c r="BH36" s="217"/>
      <c r="BL36" s="217"/>
      <c r="BP36" s="217"/>
      <c r="BT36" s="217"/>
      <c r="BX36" s="217"/>
      <c r="CB36" s="217"/>
      <c r="CF36" s="217"/>
      <c r="CJ36" s="217"/>
      <c r="CN36" s="217"/>
      <c r="CR36" s="217"/>
      <c r="CV36" s="217"/>
      <c r="CZ36" s="217"/>
      <c r="DD36" s="217"/>
      <c r="DH36" s="217"/>
      <c r="DL36" s="217"/>
      <c r="DP36" s="217"/>
      <c r="DT36" s="217"/>
      <c r="DX36" s="217"/>
      <c r="EB36" s="217"/>
      <c r="EF36" s="217"/>
      <c r="EJ36" s="217"/>
      <c r="EN36" s="217"/>
      <c r="ER36" s="217"/>
      <c r="EV36" s="217"/>
      <c r="EZ36" s="217"/>
      <c r="FD36" s="217"/>
      <c r="FH36" s="217"/>
      <c r="FL36" s="217"/>
      <c r="FP36" s="217"/>
      <c r="FT36" s="217"/>
      <c r="FX36" s="217"/>
      <c r="GB36" s="217"/>
      <c r="GF36" s="217"/>
      <c r="GJ36" s="217"/>
      <c r="GN36" s="217"/>
      <c r="GR36" s="217"/>
      <c r="GV36" s="217"/>
      <c r="GZ36" s="217"/>
      <c r="HD36" s="217"/>
      <c r="HH36" s="217"/>
      <c r="HL36" s="217"/>
      <c r="HP36" s="217"/>
      <c r="HT36" s="217"/>
      <c r="HX36" s="217"/>
      <c r="IB36" s="217"/>
      <c r="IF36" s="217"/>
      <c r="IJ36" s="217"/>
      <c r="IN36" s="217"/>
      <c r="IR36" s="217"/>
      <c r="IV36" s="217"/>
    </row>
    <row r="37" spans="1:256" s="182" customFormat="1" ht="12.75" x14ac:dyDescent="0.2">
      <c r="A37" s="180"/>
      <c r="B37" s="181"/>
      <c r="C37" s="212"/>
      <c r="D37" s="183"/>
      <c r="E37" s="184"/>
      <c r="F37" s="185"/>
      <c r="G37" s="189"/>
      <c r="H37" s="213"/>
      <c r="I37" s="213"/>
      <c r="J37" s="222"/>
      <c r="K37" s="271"/>
      <c r="L37" s="272"/>
      <c r="M37" s="198"/>
      <c r="N37" s="198"/>
      <c r="O37" s="198"/>
      <c r="P37" s="273"/>
      <c r="Q37" s="198"/>
      <c r="R37" s="198"/>
      <c r="S37" s="198"/>
      <c r="T37" s="273"/>
      <c r="U37" s="198"/>
      <c r="X37" s="217"/>
      <c r="AB37" s="217"/>
      <c r="AF37" s="217"/>
      <c r="AJ37" s="217"/>
      <c r="AN37" s="217"/>
      <c r="AR37" s="217"/>
      <c r="AV37" s="217"/>
      <c r="AZ37" s="217"/>
      <c r="BD37" s="217"/>
      <c r="BH37" s="217"/>
      <c r="BL37" s="217"/>
      <c r="BP37" s="217"/>
      <c r="BT37" s="217"/>
      <c r="BX37" s="217"/>
      <c r="CB37" s="217"/>
      <c r="CF37" s="217"/>
      <c r="CJ37" s="217"/>
      <c r="CN37" s="217"/>
      <c r="CR37" s="217"/>
      <c r="CV37" s="217"/>
      <c r="CZ37" s="217"/>
      <c r="DD37" s="217"/>
      <c r="DH37" s="217"/>
      <c r="DL37" s="217"/>
      <c r="DP37" s="217"/>
      <c r="DT37" s="217"/>
      <c r="DX37" s="217"/>
      <c r="EB37" s="217"/>
      <c r="EF37" s="217"/>
      <c r="EJ37" s="217"/>
      <c r="EN37" s="217"/>
      <c r="ER37" s="217"/>
      <c r="EV37" s="217"/>
      <c r="EZ37" s="217"/>
      <c r="FD37" s="217"/>
      <c r="FH37" s="217"/>
      <c r="FL37" s="217"/>
      <c r="FP37" s="217"/>
      <c r="FT37" s="217"/>
      <c r="FX37" s="217"/>
      <c r="GB37" s="217"/>
      <c r="GF37" s="217"/>
      <c r="GJ37" s="217"/>
      <c r="GN37" s="217"/>
      <c r="GR37" s="217"/>
      <c r="GV37" s="217"/>
      <c r="GZ37" s="217"/>
      <c r="HD37" s="217"/>
      <c r="HH37" s="217"/>
      <c r="HL37" s="217"/>
      <c r="HP37" s="217"/>
      <c r="HT37" s="217"/>
      <c r="HX37" s="217"/>
      <c r="IB37" s="217"/>
      <c r="IF37" s="217"/>
      <c r="IJ37" s="217"/>
      <c r="IN37" s="217"/>
      <c r="IR37" s="217"/>
      <c r="IV37" s="217"/>
    </row>
    <row r="38" spans="1:256" s="182" customFormat="1" ht="76.5" x14ac:dyDescent="0.2">
      <c r="A38" s="180">
        <v>4</v>
      </c>
      <c r="B38" s="181" t="s">
        <v>31</v>
      </c>
      <c r="C38" s="212" t="s">
        <v>364</v>
      </c>
      <c r="D38" s="183" t="s">
        <v>21</v>
      </c>
      <c r="E38" s="184">
        <v>13</v>
      </c>
      <c r="F38" s="185"/>
      <c r="G38" s="189">
        <f>E38*F38</f>
        <v>0</v>
      </c>
      <c r="H38" s="213"/>
      <c r="I38" s="213"/>
      <c r="J38" s="222"/>
      <c r="K38" s="271"/>
      <c r="L38" s="272"/>
      <c r="M38" s="198"/>
      <c r="N38" s="198"/>
      <c r="O38" s="198"/>
      <c r="P38" s="273"/>
      <c r="Q38" s="198"/>
      <c r="R38" s="198"/>
      <c r="S38" s="198"/>
      <c r="T38" s="273"/>
      <c r="U38" s="198"/>
      <c r="X38" s="217"/>
      <c r="AB38" s="217"/>
      <c r="AF38" s="217"/>
      <c r="AJ38" s="217"/>
      <c r="AN38" s="217"/>
      <c r="AR38" s="217"/>
      <c r="AV38" s="217"/>
      <c r="AZ38" s="217"/>
      <c r="BD38" s="217"/>
      <c r="BH38" s="217"/>
      <c r="BL38" s="217"/>
      <c r="BP38" s="217"/>
      <c r="BT38" s="217"/>
      <c r="BX38" s="217"/>
      <c r="CB38" s="217"/>
      <c r="CF38" s="217"/>
      <c r="CJ38" s="217"/>
      <c r="CN38" s="217"/>
      <c r="CR38" s="217"/>
      <c r="CV38" s="217"/>
      <c r="CZ38" s="217"/>
      <c r="DD38" s="217"/>
      <c r="DH38" s="217"/>
      <c r="DL38" s="217"/>
      <c r="DP38" s="217"/>
      <c r="DT38" s="217"/>
      <c r="DX38" s="217"/>
      <c r="EB38" s="217"/>
      <c r="EF38" s="217"/>
      <c r="EJ38" s="217"/>
      <c r="EN38" s="217"/>
      <c r="ER38" s="217"/>
      <c r="EV38" s="217"/>
      <c r="EZ38" s="217"/>
      <c r="FD38" s="217"/>
      <c r="FH38" s="217"/>
      <c r="FL38" s="217"/>
      <c r="FP38" s="217"/>
      <c r="FT38" s="217"/>
      <c r="FX38" s="217"/>
      <c r="GB38" s="217"/>
      <c r="GF38" s="217"/>
      <c r="GJ38" s="217"/>
      <c r="GN38" s="217"/>
      <c r="GR38" s="217"/>
      <c r="GV38" s="217"/>
      <c r="GZ38" s="217"/>
      <c r="HD38" s="217"/>
      <c r="HH38" s="217"/>
      <c r="HL38" s="217"/>
      <c r="HP38" s="217"/>
      <c r="HT38" s="217"/>
      <c r="HX38" s="217"/>
      <c r="IB38" s="217"/>
      <c r="IF38" s="217"/>
      <c r="IJ38" s="217"/>
      <c r="IN38" s="217"/>
      <c r="IR38" s="217"/>
      <c r="IV38" s="217"/>
    </row>
    <row r="39" spans="1:256" s="182" customFormat="1" ht="12.75" x14ac:dyDescent="0.2">
      <c r="A39" s="180"/>
      <c r="B39" s="181"/>
      <c r="C39" s="212"/>
      <c r="D39" s="183"/>
      <c r="E39" s="184"/>
      <c r="F39" s="185"/>
      <c r="G39" s="189"/>
      <c r="H39" s="213"/>
      <c r="I39" s="213"/>
      <c r="J39" s="222"/>
      <c r="K39" s="271"/>
      <c r="L39" s="272"/>
      <c r="M39" s="198"/>
      <c r="N39" s="198"/>
      <c r="O39" s="198"/>
      <c r="P39" s="273"/>
      <c r="Q39" s="198"/>
      <c r="R39" s="198"/>
      <c r="S39" s="198"/>
      <c r="T39" s="273"/>
      <c r="U39" s="198"/>
      <c r="X39" s="217"/>
      <c r="AB39" s="217"/>
      <c r="AF39" s="217"/>
      <c r="AJ39" s="217"/>
      <c r="AN39" s="217"/>
      <c r="AR39" s="217"/>
      <c r="AV39" s="217"/>
      <c r="AZ39" s="217"/>
      <c r="BD39" s="217"/>
      <c r="BH39" s="217"/>
      <c r="BL39" s="217"/>
      <c r="BP39" s="217"/>
      <c r="BT39" s="217"/>
      <c r="BX39" s="217"/>
      <c r="CB39" s="217"/>
      <c r="CF39" s="217"/>
      <c r="CJ39" s="217"/>
      <c r="CN39" s="217"/>
      <c r="CR39" s="217"/>
      <c r="CV39" s="217"/>
      <c r="CZ39" s="217"/>
      <c r="DD39" s="217"/>
      <c r="DH39" s="217"/>
      <c r="DL39" s="217"/>
      <c r="DP39" s="217"/>
      <c r="DT39" s="217"/>
      <c r="DX39" s="217"/>
      <c r="EB39" s="217"/>
      <c r="EF39" s="217"/>
      <c r="EJ39" s="217"/>
      <c r="EN39" s="217"/>
      <c r="ER39" s="217"/>
      <c r="EV39" s="217"/>
      <c r="EZ39" s="217"/>
      <c r="FD39" s="217"/>
      <c r="FH39" s="217"/>
      <c r="FL39" s="217"/>
      <c r="FP39" s="217"/>
      <c r="FT39" s="217"/>
      <c r="FX39" s="217"/>
      <c r="GB39" s="217"/>
      <c r="GF39" s="217"/>
      <c r="GJ39" s="217"/>
      <c r="GN39" s="217"/>
      <c r="GR39" s="217"/>
      <c r="GV39" s="217"/>
      <c r="GZ39" s="217"/>
      <c r="HD39" s="217"/>
      <c r="HH39" s="217"/>
      <c r="HL39" s="217"/>
      <c r="HP39" s="217"/>
      <c r="HT39" s="217"/>
      <c r="HX39" s="217"/>
      <c r="IB39" s="217"/>
      <c r="IF39" s="217"/>
      <c r="IJ39" s="217"/>
      <c r="IN39" s="217"/>
      <c r="IR39" s="217"/>
      <c r="IV39" s="217"/>
    </row>
    <row r="40" spans="1:256" s="182" customFormat="1" ht="76.5" x14ac:dyDescent="0.2">
      <c r="A40" s="180">
        <v>5</v>
      </c>
      <c r="B40" s="181" t="s">
        <v>31</v>
      </c>
      <c r="C40" s="212" t="s">
        <v>365</v>
      </c>
      <c r="D40" s="183" t="s">
        <v>21</v>
      </c>
      <c r="E40" s="184">
        <v>1</v>
      </c>
      <c r="F40" s="185"/>
      <c r="G40" s="189">
        <f>E40*F40</f>
        <v>0</v>
      </c>
      <c r="H40" s="213"/>
      <c r="I40" s="213"/>
      <c r="J40" s="222"/>
      <c r="K40" s="271"/>
      <c r="L40" s="272"/>
      <c r="M40" s="198"/>
      <c r="N40" s="198"/>
      <c r="O40" s="198"/>
      <c r="P40" s="273"/>
      <c r="Q40" s="198"/>
      <c r="R40" s="198"/>
      <c r="S40" s="198"/>
      <c r="T40" s="273"/>
      <c r="U40" s="198"/>
      <c r="X40" s="217"/>
      <c r="AB40" s="217"/>
      <c r="AF40" s="217"/>
      <c r="AJ40" s="217"/>
      <c r="AN40" s="217"/>
      <c r="AR40" s="217"/>
      <c r="AV40" s="217"/>
      <c r="AZ40" s="217"/>
      <c r="BD40" s="217"/>
      <c r="BH40" s="217"/>
      <c r="BL40" s="217"/>
      <c r="BP40" s="217"/>
      <c r="BT40" s="217"/>
      <c r="BX40" s="217"/>
      <c r="CB40" s="217"/>
      <c r="CF40" s="217"/>
      <c r="CJ40" s="217"/>
      <c r="CN40" s="217"/>
      <c r="CR40" s="217"/>
      <c r="CV40" s="217"/>
      <c r="CZ40" s="217"/>
      <c r="DD40" s="217"/>
      <c r="DH40" s="217"/>
      <c r="DL40" s="217"/>
      <c r="DP40" s="217"/>
      <c r="DT40" s="217"/>
      <c r="DX40" s="217"/>
      <c r="EB40" s="217"/>
      <c r="EF40" s="217"/>
      <c r="EJ40" s="217"/>
      <c r="EN40" s="217"/>
      <c r="ER40" s="217"/>
      <c r="EV40" s="217"/>
      <c r="EZ40" s="217"/>
      <c r="FD40" s="217"/>
      <c r="FH40" s="217"/>
      <c r="FL40" s="217"/>
      <c r="FP40" s="217"/>
      <c r="FT40" s="217"/>
      <c r="FX40" s="217"/>
      <c r="GB40" s="217"/>
      <c r="GF40" s="217"/>
      <c r="GJ40" s="217"/>
      <c r="GN40" s="217"/>
      <c r="GR40" s="217"/>
      <c r="GV40" s="217"/>
      <c r="GZ40" s="217"/>
      <c r="HD40" s="217"/>
      <c r="HH40" s="217"/>
      <c r="HL40" s="217"/>
      <c r="HP40" s="217"/>
      <c r="HT40" s="217"/>
      <c r="HX40" s="217"/>
      <c r="IB40" s="217"/>
      <c r="IF40" s="217"/>
      <c r="IJ40" s="217"/>
      <c r="IN40" s="217"/>
      <c r="IR40" s="217"/>
      <c r="IV40" s="217"/>
    </row>
    <row r="41" spans="1:256" s="182" customFormat="1" ht="12.75" x14ac:dyDescent="0.2">
      <c r="A41" s="180"/>
      <c r="B41" s="181"/>
      <c r="C41" s="212"/>
      <c r="D41" s="183"/>
      <c r="E41" s="184"/>
      <c r="F41" s="185"/>
      <c r="G41" s="189"/>
      <c r="H41" s="213"/>
      <c r="I41" s="213"/>
      <c r="J41" s="222"/>
      <c r="K41" s="271"/>
      <c r="L41" s="272"/>
      <c r="M41" s="198"/>
      <c r="N41" s="198"/>
      <c r="O41" s="198"/>
      <c r="P41" s="273"/>
      <c r="Q41" s="198"/>
      <c r="R41" s="198"/>
      <c r="S41" s="198"/>
      <c r="T41" s="273"/>
      <c r="U41" s="198"/>
      <c r="X41" s="217"/>
      <c r="AB41" s="217"/>
      <c r="AF41" s="217"/>
      <c r="AJ41" s="217"/>
      <c r="AN41" s="217"/>
      <c r="AR41" s="217"/>
      <c r="AV41" s="217"/>
      <c r="AZ41" s="217"/>
      <c r="BD41" s="217"/>
      <c r="BH41" s="217"/>
      <c r="BL41" s="217"/>
      <c r="BP41" s="217"/>
      <c r="BT41" s="217"/>
      <c r="BX41" s="217"/>
      <c r="CB41" s="217"/>
      <c r="CF41" s="217"/>
      <c r="CJ41" s="217"/>
      <c r="CN41" s="217"/>
      <c r="CR41" s="217"/>
      <c r="CV41" s="217"/>
      <c r="CZ41" s="217"/>
      <c r="DD41" s="217"/>
      <c r="DH41" s="217"/>
      <c r="DL41" s="217"/>
      <c r="DP41" s="217"/>
      <c r="DT41" s="217"/>
      <c r="DX41" s="217"/>
      <c r="EB41" s="217"/>
      <c r="EF41" s="217"/>
      <c r="EJ41" s="217"/>
      <c r="EN41" s="217"/>
      <c r="ER41" s="217"/>
      <c r="EV41" s="217"/>
      <c r="EZ41" s="217"/>
      <c r="FD41" s="217"/>
      <c r="FH41" s="217"/>
      <c r="FL41" s="217"/>
      <c r="FP41" s="217"/>
      <c r="FT41" s="217"/>
      <c r="FX41" s="217"/>
      <c r="GB41" s="217"/>
      <c r="GF41" s="217"/>
      <c r="GJ41" s="217"/>
      <c r="GN41" s="217"/>
      <c r="GR41" s="217"/>
      <c r="GV41" s="217"/>
      <c r="GZ41" s="217"/>
      <c r="HD41" s="217"/>
      <c r="HH41" s="217"/>
      <c r="HL41" s="217"/>
      <c r="HP41" s="217"/>
      <c r="HT41" s="217"/>
      <c r="HX41" s="217"/>
      <c r="IB41" s="217"/>
      <c r="IF41" s="217"/>
      <c r="IJ41" s="217"/>
      <c r="IN41" s="217"/>
      <c r="IR41" s="217"/>
      <c r="IV41" s="217"/>
    </row>
    <row r="42" spans="1:256" s="182" customFormat="1" ht="63.75" x14ac:dyDescent="0.2">
      <c r="A42" s="180">
        <v>6</v>
      </c>
      <c r="B42" s="181" t="s">
        <v>31</v>
      </c>
      <c r="C42" s="212" t="s">
        <v>366</v>
      </c>
      <c r="D42" s="183" t="s">
        <v>22</v>
      </c>
      <c r="E42" s="184">
        <v>15</v>
      </c>
      <c r="F42" s="185"/>
      <c r="G42" s="189">
        <f>E42*F42</f>
        <v>0</v>
      </c>
      <c r="H42" s="213"/>
      <c r="I42" s="213"/>
      <c r="J42" s="222"/>
      <c r="K42" s="271"/>
      <c r="L42" s="272"/>
      <c r="M42" s="198"/>
      <c r="N42" s="198"/>
      <c r="O42" s="198"/>
      <c r="P42" s="273"/>
      <c r="Q42" s="198"/>
      <c r="R42" s="198"/>
      <c r="S42" s="198"/>
      <c r="T42" s="273"/>
      <c r="U42" s="198"/>
      <c r="X42" s="217"/>
      <c r="AB42" s="217"/>
      <c r="AF42" s="217"/>
      <c r="AJ42" s="217"/>
      <c r="AN42" s="217"/>
      <c r="AR42" s="217"/>
      <c r="AV42" s="217"/>
      <c r="AZ42" s="217"/>
      <c r="BD42" s="217"/>
      <c r="BH42" s="217"/>
      <c r="BL42" s="217"/>
      <c r="BP42" s="217"/>
      <c r="BT42" s="217"/>
      <c r="BX42" s="217"/>
      <c r="CB42" s="217"/>
      <c r="CF42" s="217"/>
      <c r="CJ42" s="217"/>
      <c r="CN42" s="217"/>
      <c r="CR42" s="217"/>
      <c r="CV42" s="217"/>
      <c r="CZ42" s="217"/>
      <c r="DD42" s="217"/>
      <c r="DH42" s="217"/>
      <c r="DL42" s="217"/>
      <c r="DP42" s="217"/>
      <c r="DT42" s="217"/>
      <c r="DX42" s="217"/>
      <c r="EB42" s="217"/>
      <c r="EF42" s="217"/>
      <c r="EJ42" s="217"/>
      <c r="EN42" s="217"/>
      <c r="ER42" s="217"/>
      <c r="EV42" s="217"/>
      <c r="EZ42" s="217"/>
      <c r="FD42" s="217"/>
      <c r="FH42" s="217"/>
      <c r="FL42" s="217"/>
      <c r="FP42" s="217"/>
      <c r="FT42" s="217"/>
      <c r="FX42" s="217"/>
      <c r="GB42" s="217"/>
      <c r="GF42" s="217"/>
      <c r="GJ42" s="217"/>
      <c r="GN42" s="217"/>
      <c r="GR42" s="217"/>
      <c r="GV42" s="217"/>
      <c r="GZ42" s="217"/>
      <c r="HD42" s="217"/>
      <c r="HH42" s="217"/>
      <c r="HL42" s="217"/>
      <c r="HP42" s="217"/>
      <c r="HT42" s="217"/>
      <c r="HX42" s="217"/>
      <c r="IB42" s="217"/>
      <c r="IF42" s="217"/>
      <c r="IJ42" s="217"/>
      <c r="IN42" s="217"/>
      <c r="IR42" s="217"/>
      <c r="IV42" s="217"/>
    </row>
    <row r="43" spans="1:256" s="182" customFormat="1" ht="12.75" x14ac:dyDescent="0.2">
      <c r="A43" s="180"/>
      <c r="B43" s="181"/>
      <c r="C43" s="212"/>
      <c r="D43" s="183"/>
      <c r="E43" s="184"/>
      <c r="F43" s="185"/>
      <c r="G43" s="189"/>
      <c r="H43" s="213"/>
      <c r="I43" s="213"/>
      <c r="J43" s="222"/>
      <c r="K43" s="271"/>
      <c r="L43" s="272"/>
      <c r="M43" s="198"/>
      <c r="N43" s="198"/>
      <c r="O43" s="198"/>
      <c r="P43" s="273"/>
      <c r="Q43" s="198"/>
      <c r="R43" s="198"/>
      <c r="S43" s="198"/>
      <c r="T43" s="273"/>
      <c r="U43" s="198"/>
      <c r="X43" s="217"/>
      <c r="AB43" s="217"/>
      <c r="AF43" s="217"/>
      <c r="AJ43" s="217"/>
      <c r="AN43" s="217"/>
      <c r="AR43" s="217"/>
      <c r="AV43" s="217"/>
      <c r="AZ43" s="217"/>
      <c r="BD43" s="217"/>
      <c r="BH43" s="217"/>
      <c r="BL43" s="217"/>
      <c r="BP43" s="217"/>
      <c r="BT43" s="217"/>
      <c r="BX43" s="217"/>
      <c r="CB43" s="217"/>
      <c r="CF43" s="217"/>
      <c r="CJ43" s="217"/>
      <c r="CN43" s="217"/>
      <c r="CR43" s="217"/>
      <c r="CV43" s="217"/>
      <c r="CZ43" s="217"/>
      <c r="DD43" s="217"/>
      <c r="DH43" s="217"/>
      <c r="DL43" s="217"/>
      <c r="DP43" s="217"/>
      <c r="DT43" s="217"/>
      <c r="DX43" s="217"/>
      <c r="EB43" s="217"/>
      <c r="EF43" s="217"/>
      <c r="EJ43" s="217"/>
      <c r="EN43" s="217"/>
      <c r="ER43" s="217"/>
      <c r="EV43" s="217"/>
      <c r="EZ43" s="217"/>
      <c r="FD43" s="217"/>
      <c r="FH43" s="217"/>
      <c r="FL43" s="217"/>
      <c r="FP43" s="217"/>
      <c r="FT43" s="217"/>
      <c r="FX43" s="217"/>
      <c r="GB43" s="217"/>
      <c r="GF43" s="217"/>
      <c r="GJ43" s="217"/>
      <c r="GN43" s="217"/>
      <c r="GR43" s="217"/>
      <c r="GV43" s="217"/>
      <c r="GZ43" s="217"/>
      <c r="HD43" s="217"/>
      <c r="HH43" s="217"/>
      <c r="HL43" s="217"/>
      <c r="HP43" s="217"/>
      <c r="HT43" s="217"/>
      <c r="HX43" s="217"/>
      <c r="IB43" s="217"/>
      <c r="IF43" s="217"/>
      <c r="IJ43" s="217"/>
      <c r="IN43" s="217"/>
      <c r="IR43" s="217"/>
      <c r="IV43" s="217"/>
    </row>
    <row r="44" spans="1:256" s="182" customFormat="1" ht="12.75" x14ac:dyDescent="0.2">
      <c r="A44" s="180">
        <v>7</v>
      </c>
      <c r="B44" s="181" t="s">
        <v>31</v>
      </c>
      <c r="C44" s="212" t="s">
        <v>46</v>
      </c>
      <c r="D44" s="183" t="s">
        <v>29</v>
      </c>
      <c r="E44" s="184">
        <v>1</v>
      </c>
      <c r="F44" s="185"/>
      <c r="G44" s="189">
        <f>E44*F44</f>
        <v>0</v>
      </c>
      <c r="H44" s="213"/>
      <c r="I44" s="213"/>
      <c r="J44" s="222"/>
      <c r="K44" s="271"/>
      <c r="L44" s="272"/>
      <c r="M44" s="198"/>
      <c r="N44" s="198"/>
      <c r="O44" s="198"/>
      <c r="P44" s="273"/>
      <c r="Q44" s="198"/>
      <c r="R44" s="198"/>
      <c r="S44" s="198"/>
      <c r="T44" s="273"/>
      <c r="U44" s="198"/>
      <c r="X44" s="217"/>
      <c r="AB44" s="217"/>
      <c r="AF44" s="217"/>
      <c r="AJ44" s="217"/>
      <c r="AN44" s="217"/>
      <c r="AR44" s="217"/>
      <c r="AV44" s="217"/>
      <c r="AZ44" s="217"/>
      <c r="BD44" s="217"/>
      <c r="BH44" s="217"/>
      <c r="BL44" s="217"/>
      <c r="BP44" s="217"/>
      <c r="BT44" s="217"/>
      <c r="BX44" s="217"/>
      <c r="CB44" s="217"/>
      <c r="CF44" s="217"/>
      <c r="CJ44" s="217"/>
      <c r="CN44" s="217"/>
      <c r="CR44" s="217"/>
      <c r="CV44" s="217"/>
      <c r="CZ44" s="217"/>
      <c r="DD44" s="217"/>
      <c r="DH44" s="217"/>
      <c r="DL44" s="217"/>
      <c r="DP44" s="217"/>
      <c r="DT44" s="217"/>
      <c r="DX44" s="217"/>
      <c r="EB44" s="217"/>
      <c r="EF44" s="217"/>
      <c r="EJ44" s="217"/>
      <c r="EN44" s="217"/>
      <c r="ER44" s="217"/>
      <c r="EV44" s="217"/>
      <c r="EZ44" s="217"/>
      <c r="FD44" s="217"/>
      <c r="FH44" s="217"/>
      <c r="FL44" s="217"/>
      <c r="FP44" s="217"/>
      <c r="FT44" s="217"/>
      <c r="FX44" s="217"/>
      <c r="GB44" s="217"/>
      <c r="GF44" s="217"/>
      <c r="GJ44" s="217"/>
      <c r="GN44" s="217"/>
      <c r="GR44" s="217"/>
      <c r="GV44" s="217"/>
      <c r="GZ44" s="217"/>
      <c r="HD44" s="217"/>
      <c r="HH44" s="217"/>
      <c r="HL44" s="217"/>
      <c r="HP44" s="217"/>
      <c r="HT44" s="217"/>
      <c r="HX44" s="217"/>
      <c r="IB44" s="217"/>
      <c r="IF44" s="217"/>
      <c r="IJ44" s="217"/>
      <c r="IN44" s="217"/>
      <c r="IR44" s="217"/>
      <c r="IV44" s="217"/>
    </row>
    <row r="45" spans="1:256" s="182" customFormat="1" ht="12.75" x14ac:dyDescent="0.2">
      <c r="A45" s="180"/>
      <c r="B45" s="181"/>
      <c r="C45" s="212"/>
      <c r="D45" s="183"/>
      <c r="E45" s="184"/>
      <c r="F45" s="185"/>
      <c r="G45" s="189"/>
      <c r="H45" s="213"/>
      <c r="I45" s="213"/>
      <c r="J45" s="222"/>
      <c r="K45" s="271"/>
      <c r="L45" s="272"/>
      <c r="M45" s="198"/>
      <c r="N45" s="198"/>
      <c r="O45" s="198"/>
      <c r="P45" s="273"/>
      <c r="Q45" s="198"/>
      <c r="R45" s="198"/>
      <c r="S45" s="198"/>
      <c r="T45" s="273"/>
      <c r="U45" s="198"/>
      <c r="X45" s="217"/>
      <c r="AB45" s="217"/>
      <c r="AF45" s="217"/>
      <c r="AJ45" s="217"/>
      <c r="AN45" s="217"/>
      <c r="AR45" s="217"/>
      <c r="AV45" s="217"/>
      <c r="AZ45" s="217"/>
      <c r="BD45" s="217"/>
      <c r="BH45" s="217"/>
      <c r="BL45" s="217"/>
      <c r="BP45" s="217"/>
      <c r="BT45" s="217"/>
      <c r="BX45" s="217"/>
      <c r="CB45" s="217"/>
      <c r="CF45" s="217"/>
      <c r="CJ45" s="217"/>
      <c r="CN45" s="217"/>
      <c r="CR45" s="217"/>
      <c r="CV45" s="217"/>
      <c r="CZ45" s="217"/>
      <c r="DD45" s="217"/>
      <c r="DH45" s="217"/>
      <c r="DL45" s="217"/>
      <c r="DP45" s="217"/>
      <c r="DT45" s="217"/>
      <c r="DX45" s="217"/>
      <c r="EB45" s="217"/>
      <c r="EF45" s="217"/>
      <c r="EJ45" s="217"/>
      <c r="EN45" s="217"/>
      <c r="ER45" s="217"/>
      <c r="EV45" s="217"/>
      <c r="EZ45" s="217"/>
      <c r="FD45" s="217"/>
      <c r="FH45" s="217"/>
      <c r="FL45" s="217"/>
      <c r="FP45" s="217"/>
      <c r="FT45" s="217"/>
      <c r="FX45" s="217"/>
      <c r="GB45" s="217"/>
      <c r="GF45" s="217"/>
      <c r="GJ45" s="217"/>
      <c r="GN45" s="217"/>
      <c r="GR45" s="217"/>
      <c r="GV45" s="217"/>
      <c r="GZ45" s="217"/>
      <c r="HD45" s="217"/>
      <c r="HH45" s="217"/>
      <c r="HL45" s="217"/>
      <c r="HP45" s="217"/>
      <c r="HT45" s="217"/>
      <c r="HX45" s="217"/>
      <c r="IB45" s="217"/>
      <c r="IF45" s="217"/>
      <c r="IJ45" s="217"/>
      <c r="IN45" s="217"/>
      <c r="IR45" s="217"/>
      <c r="IV45" s="217"/>
    </row>
    <row r="46" spans="1:256" s="182" customFormat="1" ht="12.75" x14ac:dyDescent="0.2">
      <c r="A46" s="180">
        <v>8</v>
      </c>
      <c r="B46" s="181" t="s">
        <v>31</v>
      </c>
      <c r="C46" s="212" t="s">
        <v>47</v>
      </c>
      <c r="D46" s="183" t="s">
        <v>29</v>
      </c>
      <c r="E46" s="184">
        <v>1</v>
      </c>
      <c r="F46" s="185"/>
      <c r="G46" s="189">
        <f>E46*F46</f>
        <v>0</v>
      </c>
      <c r="H46" s="213"/>
      <c r="I46" s="213"/>
      <c r="J46" s="222"/>
      <c r="K46" s="271"/>
      <c r="L46" s="272"/>
      <c r="M46" s="198"/>
      <c r="N46" s="198"/>
      <c r="O46" s="198"/>
      <c r="P46" s="273"/>
      <c r="Q46" s="198"/>
      <c r="R46" s="198"/>
      <c r="S46" s="198"/>
      <c r="T46" s="273"/>
      <c r="U46" s="198"/>
      <c r="X46" s="217"/>
      <c r="AB46" s="217"/>
      <c r="AF46" s="217"/>
      <c r="AJ46" s="217"/>
      <c r="AN46" s="217"/>
      <c r="AR46" s="217"/>
      <c r="AV46" s="217"/>
      <c r="AZ46" s="217"/>
      <c r="BD46" s="217"/>
      <c r="BH46" s="217"/>
      <c r="BL46" s="217"/>
      <c r="BP46" s="217"/>
      <c r="BT46" s="217"/>
      <c r="BX46" s="217"/>
      <c r="CB46" s="217"/>
      <c r="CF46" s="217"/>
      <c r="CJ46" s="217"/>
      <c r="CN46" s="217"/>
      <c r="CR46" s="217"/>
      <c r="CV46" s="217"/>
      <c r="CZ46" s="217"/>
      <c r="DD46" s="217"/>
      <c r="DH46" s="217"/>
      <c r="DL46" s="217"/>
      <c r="DP46" s="217"/>
      <c r="DT46" s="217"/>
      <c r="DX46" s="217"/>
      <c r="EB46" s="217"/>
      <c r="EF46" s="217"/>
      <c r="EJ46" s="217"/>
      <c r="EN46" s="217"/>
      <c r="ER46" s="217"/>
      <c r="EV46" s="217"/>
      <c r="EZ46" s="217"/>
      <c r="FD46" s="217"/>
      <c r="FH46" s="217"/>
      <c r="FL46" s="217"/>
      <c r="FP46" s="217"/>
      <c r="FT46" s="217"/>
      <c r="FX46" s="217"/>
      <c r="GB46" s="217"/>
      <c r="GF46" s="217"/>
      <c r="GJ46" s="217"/>
      <c r="GN46" s="217"/>
      <c r="GR46" s="217"/>
      <c r="GV46" s="217"/>
      <c r="GZ46" s="217"/>
      <c r="HD46" s="217"/>
      <c r="HH46" s="217"/>
      <c r="HL46" s="217"/>
      <c r="HP46" s="217"/>
      <c r="HT46" s="217"/>
      <c r="HX46" s="217"/>
      <c r="IB46" s="217"/>
      <c r="IF46" s="217"/>
      <c r="IJ46" s="217"/>
      <c r="IN46" s="217"/>
      <c r="IR46" s="217"/>
      <c r="IV46" s="217"/>
    </row>
    <row r="47" spans="1:256" s="182" customFormat="1" ht="12.75" x14ac:dyDescent="0.2">
      <c r="A47" s="180"/>
      <c r="B47" s="181"/>
      <c r="C47" s="212"/>
      <c r="D47" s="183"/>
      <c r="E47" s="184"/>
      <c r="F47" s="185"/>
      <c r="G47" s="189"/>
      <c r="H47" s="213"/>
      <c r="I47" s="213"/>
      <c r="J47" s="222"/>
      <c r="K47" s="271"/>
      <c r="L47" s="272"/>
      <c r="M47" s="198"/>
      <c r="N47" s="198"/>
      <c r="O47" s="198"/>
      <c r="P47" s="273"/>
      <c r="Q47" s="198"/>
      <c r="R47" s="198"/>
      <c r="S47" s="198"/>
      <c r="T47" s="273"/>
      <c r="U47" s="198"/>
      <c r="X47" s="217"/>
      <c r="AB47" s="217"/>
      <c r="AF47" s="217"/>
      <c r="AJ47" s="217"/>
      <c r="AN47" s="217"/>
      <c r="AR47" s="217"/>
      <c r="AV47" s="217"/>
      <c r="AZ47" s="217"/>
      <c r="BD47" s="217"/>
      <c r="BH47" s="217"/>
      <c r="BL47" s="217"/>
      <c r="BP47" s="217"/>
      <c r="BT47" s="217"/>
      <c r="BX47" s="217"/>
      <c r="CB47" s="217"/>
      <c r="CF47" s="217"/>
      <c r="CJ47" s="217"/>
      <c r="CN47" s="217"/>
      <c r="CR47" s="217"/>
      <c r="CV47" s="217"/>
      <c r="CZ47" s="217"/>
      <c r="DD47" s="217"/>
      <c r="DH47" s="217"/>
      <c r="DL47" s="217"/>
      <c r="DP47" s="217"/>
      <c r="DT47" s="217"/>
      <c r="DX47" s="217"/>
      <c r="EB47" s="217"/>
      <c r="EF47" s="217"/>
      <c r="EJ47" s="217"/>
      <c r="EN47" s="217"/>
      <c r="ER47" s="217"/>
      <c r="EV47" s="217"/>
      <c r="EZ47" s="217"/>
      <c r="FD47" s="217"/>
      <c r="FH47" s="217"/>
      <c r="FL47" s="217"/>
      <c r="FP47" s="217"/>
      <c r="FT47" s="217"/>
      <c r="FX47" s="217"/>
      <c r="GB47" s="217"/>
      <c r="GF47" s="217"/>
      <c r="GJ47" s="217"/>
      <c r="GN47" s="217"/>
      <c r="GR47" s="217"/>
      <c r="GV47" s="217"/>
      <c r="GZ47" s="217"/>
      <c r="HD47" s="217"/>
      <c r="HH47" s="217"/>
      <c r="HL47" s="217"/>
      <c r="HP47" s="217"/>
      <c r="HT47" s="217"/>
      <c r="HX47" s="217"/>
      <c r="IB47" s="217"/>
      <c r="IF47" s="217"/>
      <c r="IJ47" s="217"/>
      <c r="IN47" s="217"/>
      <c r="IR47" s="217"/>
      <c r="IV47" s="217"/>
    </row>
    <row r="48" spans="1:256" s="182" customFormat="1" ht="63.75" x14ac:dyDescent="0.2">
      <c r="A48" s="428">
        <v>9</v>
      </c>
      <c r="B48" s="429" t="s">
        <v>31</v>
      </c>
      <c r="C48" s="430" t="s">
        <v>597</v>
      </c>
      <c r="D48" s="427" t="s">
        <v>22</v>
      </c>
      <c r="E48" s="423">
        <v>10</v>
      </c>
      <c r="F48" s="185"/>
      <c r="G48" s="189">
        <f>E48*F48</f>
        <v>0</v>
      </c>
      <c r="H48" s="213"/>
      <c r="I48" s="213"/>
      <c r="J48" s="222"/>
      <c r="K48" s="271"/>
      <c r="L48" s="272"/>
      <c r="M48" s="198"/>
      <c r="N48" s="198"/>
      <c r="O48" s="198"/>
      <c r="P48" s="273"/>
      <c r="Q48" s="198"/>
      <c r="R48" s="198"/>
      <c r="S48" s="198"/>
      <c r="T48" s="273"/>
      <c r="U48" s="198"/>
      <c r="X48" s="217"/>
      <c r="AB48" s="217"/>
      <c r="AF48" s="217"/>
      <c r="AJ48" s="217"/>
      <c r="AN48" s="217"/>
      <c r="AR48" s="217"/>
      <c r="AV48" s="217"/>
      <c r="AZ48" s="217"/>
      <c r="BD48" s="217"/>
      <c r="BH48" s="217"/>
      <c r="BL48" s="217"/>
      <c r="BP48" s="217"/>
      <c r="BT48" s="217"/>
      <c r="BX48" s="217"/>
      <c r="CB48" s="217"/>
      <c r="CF48" s="217"/>
      <c r="CJ48" s="217"/>
      <c r="CN48" s="217"/>
      <c r="CR48" s="217"/>
      <c r="CV48" s="217"/>
      <c r="CZ48" s="217"/>
      <c r="DD48" s="217"/>
      <c r="DH48" s="217"/>
      <c r="DL48" s="217"/>
      <c r="DP48" s="217"/>
      <c r="DT48" s="217"/>
      <c r="DX48" s="217"/>
      <c r="EB48" s="217"/>
      <c r="EF48" s="217"/>
      <c r="EJ48" s="217"/>
      <c r="EN48" s="217"/>
      <c r="ER48" s="217"/>
      <c r="EV48" s="217"/>
      <c r="EZ48" s="217"/>
      <c r="FD48" s="217"/>
      <c r="FH48" s="217"/>
      <c r="FL48" s="217"/>
      <c r="FP48" s="217"/>
      <c r="FT48" s="217"/>
      <c r="FX48" s="217"/>
      <c r="GB48" s="217"/>
      <c r="GF48" s="217"/>
      <c r="GJ48" s="217"/>
      <c r="GN48" s="217"/>
      <c r="GR48" s="217"/>
      <c r="GV48" s="217"/>
      <c r="GZ48" s="217"/>
      <c r="HD48" s="217"/>
      <c r="HH48" s="217"/>
      <c r="HL48" s="217"/>
      <c r="HP48" s="217"/>
      <c r="HT48" s="217"/>
      <c r="HX48" s="217"/>
      <c r="IB48" s="217"/>
      <c r="IF48" s="217"/>
      <c r="IJ48" s="217"/>
      <c r="IN48" s="217"/>
      <c r="IR48" s="217"/>
      <c r="IV48" s="217"/>
    </row>
    <row r="49" spans="1:256" s="182" customFormat="1" ht="12.75" x14ac:dyDescent="0.2">
      <c r="A49" s="180"/>
      <c r="B49" s="181"/>
      <c r="C49" s="212"/>
      <c r="D49" s="183"/>
      <c r="E49" s="184"/>
      <c r="F49" s="185"/>
      <c r="G49" s="189"/>
      <c r="H49" s="213"/>
      <c r="I49" s="213"/>
      <c r="J49" s="222"/>
      <c r="K49" s="271"/>
      <c r="L49" s="272"/>
      <c r="M49" s="198"/>
      <c r="N49" s="198"/>
      <c r="O49" s="198"/>
      <c r="P49" s="273"/>
      <c r="Q49" s="198"/>
      <c r="R49" s="198"/>
      <c r="S49" s="198"/>
      <c r="T49" s="273"/>
      <c r="U49" s="198"/>
      <c r="X49" s="217"/>
      <c r="AB49" s="217"/>
      <c r="AF49" s="217"/>
      <c r="AJ49" s="217"/>
      <c r="AN49" s="217"/>
      <c r="AR49" s="217"/>
      <c r="AV49" s="217"/>
      <c r="AZ49" s="217"/>
      <c r="BD49" s="217"/>
      <c r="BH49" s="217"/>
      <c r="BL49" s="217"/>
      <c r="BP49" s="217"/>
      <c r="BT49" s="217"/>
      <c r="BX49" s="217"/>
      <c r="CB49" s="217"/>
      <c r="CF49" s="217"/>
      <c r="CJ49" s="217"/>
      <c r="CN49" s="217"/>
      <c r="CR49" s="217"/>
      <c r="CV49" s="217"/>
      <c r="CZ49" s="217"/>
      <c r="DD49" s="217"/>
      <c r="DH49" s="217"/>
      <c r="DL49" s="217"/>
      <c r="DP49" s="217"/>
      <c r="DT49" s="217"/>
      <c r="DX49" s="217"/>
      <c r="EB49" s="217"/>
      <c r="EF49" s="217"/>
      <c r="EJ49" s="217"/>
      <c r="EN49" s="217"/>
      <c r="ER49" s="217"/>
      <c r="EV49" s="217"/>
      <c r="EZ49" s="217"/>
      <c r="FD49" s="217"/>
      <c r="FH49" s="217"/>
      <c r="FL49" s="217"/>
      <c r="FP49" s="217"/>
      <c r="FT49" s="217"/>
      <c r="FX49" s="217"/>
      <c r="GB49" s="217"/>
      <c r="GF49" s="217"/>
      <c r="GJ49" s="217"/>
      <c r="GN49" s="217"/>
      <c r="GR49" s="217"/>
      <c r="GV49" s="217"/>
      <c r="GZ49" s="217"/>
      <c r="HD49" s="217"/>
      <c r="HH49" s="217"/>
      <c r="HL49" s="217"/>
      <c r="HP49" s="217"/>
      <c r="HT49" s="217"/>
      <c r="HX49" s="217"/>
      <c r="IB49" s="217"/>
      <c r="IF49" s="217"/>
      <c r="IJ49" s="217"/>
      <c r="IN49" s="217"/>
      <c r="IR49" s="217"/>
      <c r="IV49" s="217"/>
    </row>
    <row r="50" spans="1:256" s="182" customFormat="1" ht="63.75" x14ac:dyDescent="0.2">
      <c r="A50" s="428">
        <v>10</v>
      </c>
      <c r="B50" s="429" t="s">
        <v>31</v>
      </c>
      <c r="C50" s="422" t="s">
        <v>598</v>
      </c>
      <c r="D50" s="427" t="s">
        <v>22</v>
      </c>
      <c r="E50" s="423">
        <v>10</v>
      </c>
      <c r="F50" s="185"/>
      <c r="G50" s="189">
        <f>E50*F50</f>
        <v>0</v>
      </c>
      <c r="H50" s="213"/>
      <c r="I50" s="213"/>
      <c r="J50" s="222"/>
      <c r="K50" s="271"/>
      <c r="L50" s="272"/>
      <c r="M50" s="198"/>
      <c r="N50" s="198"/>
      <c r="O50" s="198"/>
      <c r="P50" s="273"/>
      <c r="Q50" s="198"/>
      <c r="R50" s="198"/>
      <c r="S50" s="198"/>
      <c r="T50" s="273"/>
      <c r="U50" s="198"/>
      <c r="X50" s="217"/>
      <c r="AB50" s="217"/>
      <c r="AF50" s="217"/>
      <c r="AJ50" s="217"/>
      <c r="AN50" s="217"/>
      <c r="AR50" s="217"/>
      <c r="AV50" s="217"/>
      <c r="AZ50" s="217"/>
      <c r="BD50" s="217"/>
      <c r="BH50" s="217"/>
      <c r="BL50" s="217"/>
      <c r="BP50" s="217"/>
      <c r="BT50" s="217"/>
      <c r="BX50" s="217"/>
      <c r="CB50" s="217"/>
      <c r="CF50" s="217"/>
      <c r="CJ50" s="217"/>
      <c r="CN50" s="217"/>
      <c r="CR50" s="217"/>
      <c r="CV50" s="217"/>
      <c r="CZ50" s="217"/>
      <c r="DD50" s="217"/>
      <c r="DH50" s="217"/>
      <c r="DL50" s="217"/>
      <c r="DP50" s="217"/>
      <c r="DT50" s="217"/>
      <c r="DX50" s="217"/>
      <c r="EB50" s="217"/>
      <c r="EF50" s="217"/>
      <c r="EJ50" s="217"/>
      <c r="EN50" s="217"/>
      <c r="ER50" s="217"/>
      <c r="EV50" s="217"/>
      <c r="EZ50" s="217"/>
      <c r="FD50" s="217"/>
      <c r="FH50" s="217"/>
      <c r="FL50" s="217"/>
      <c r="FP50" s="217"/>
      <c r="FT50" s="217"/>
      <c r="FX50" s="217"/>
      <c r="GB50" s="217"/>
      <c r="GF50" s="217"/>
      <c r="GJ50" s="217"/>
      <c r="GN50" s="217"/>
      <c r="GR50" s="217"/>
      <c r="GV50" s="217"/>
      <c r="GZ50" s="217"/>
      <c r="HD50" s="217"/>
      <c r="HH50" s="217"/>
      <c r="HL50" s="217"/>
      <c r="HP50" s="217"/>
      <c r="HT50" s="217"/>
      <c r="HX50" s="217"/>
      <c r="IB50" s="217"/>
      <c r="IF50" s="217"/>
      <c r="IJ50" s="217"/>
      <c r="IN50" s="217"/>
      <c r="IR50" s="217"/>
      <c r="IV50" s="217"/>
    </row>
    <row r="51" spans="1:256" s="182" customFormat="1" ht="12.75" x14ac:dyDescent="0.2">
      <c r="A51" s="180"/>
      <c r="B51" s="181"/>
      <c r="C51" s="212"/>
      <c r="D51" s="183"/>
      <c r="E51" s="184"/>
      <c r="F51" s="185"/>
      <c r="G51" s="189"/>
      <c r="H51" s="213"/>
      <c r="I51" s="213"/>
      <c r="J51" s="222"/>
      <c r="K51" s="271"/>
      <c r="L51" s="272"/>
      <c r="M51" s="198"/>
      <c r="N51" s="198"/>
      <c r="O51" s="198"/>
      <c r="P51" s="273"/>
      <c r="Q51" s="198"/>
      <c r="R51" s="198"/>
      <c r="S51" s="198"/>
      <c r="T51" s="273"/>
      <c r="U51" s="198"/>
      <c r="X51" s="217"/>
      <c r="AB51" s="217"/>
      <c r="AF51" s="217"/>
      <c r="AJ51" s="217"/>
      <c r="AN51" s="217"/>
      <c r="AR51" s="217"/>
      <c r="AV51" s="217"/>
      <c r="AZ51" s="217"/>
      <c r="BD51" s="217"/>
      <c r="BH51" s="217"/>
      <c r="BL51" s="217"/>
      <c r="BP51" s="217"/>
      <c r="BT51" s="217"/>
      <c r="BX51" s="217"/>
      <c r="CB51" s="217"/>
      <c r="CF51" s="217"/>
      <c r="CJ51" s="217"/>
      <c r="CN51" s="217"/>
      <c r="CR51" s="217"/>
      <c r="CV51" s="217"/>
      <c r="CZ51" s="217"/>
      <c r="DD51" s="217"/>
      <c r="DH51" s="217"/>
      <c r="DL51" s="217"/>
      <c r="DP51" s="217"/>
      <c r="DT51" s="217"/>
      <c r="DX51" s="217"/>
      <c r="EB51" s="217"/>
      <c r="EF51" s="217"/>
      <c r="EJ51" s="217"/>
      <c r="EN51" s="217"/>
      <c r="ER51" s="217"/>
      <c r="EV51" s="217"/>
      <c r="EZ51" s="217"/>
      <c r="FD51" s="217"/>
      <c r="FH51" s="217"/>
      <c r="FL51" s="217"/>
      <c r="FP51" s="217"/>
      <c r="FT51" s="217"/>
      <c r="FX51" s="217"/>
      <c r="GB51" s="217"/>
      <c r="GF51" s="217"/>
      <c r="GJ51" s="217"/>
      <c r="GN51" s="217"/>
      <c r="GR51" s="217"/>
      <c r="GV51" s="217"/>
      <c r="GZ51" s="217"/>
      <c r="HD51" s="217"/>
      <c r="HH51" s="217"/>
      <c r="HL51" s="217"/>
      <c r="HP51" s="217"/>
      <c r="HT51" s="217"/>
      <c r="HX51" s="217"/>
      <c r="IB51" s="217"/>
      <c r="IF51" s="217"/>
      <c r="IJ51" s="217"/>
      <c r="IN51" s="217"/>
      <c r="IR51" s="217"/>
      <c r="IV51" s="217"/>
    </row>
    <row r="52" spans="1:256" s="113" customFormat="1" ht="12.75" x14ac:dyDescent="0.25">
      <c r="A52" s="60">
        <v>2</v>
      </c>
      <c r="B52" s="61"/>
      <c r="C52" s="62" t="s">
        <v>563</v>
      </c>
      <c r="D52" s="63"/>
      <c r="E52" s="64"/>
      <c r="F52" s="64"/>
      <c r="G52" s="65">
        <f>SUM(G31:G51)</f>
        <v>0</v>
      </c>
      <c r="I52" s="114"/>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9"/>
      <c r="AN52" s="9"/>
      <c r="AO52" s="10"/>
      <c r="AP52" s="10"/>
      <c r="AQ52" s="10"/>
      <c r="AR52" s="10"/>
    </row>
    <row r="53" spans="1:256" s="113" customFormat="1" ht="12.75" x14ac:dyDescent="0.25">
      <c r="A53" s="408"/>
      <c r="B53" s="409"/>
      <c r="C53" s="410"/>
      <c r="D53" s="411"/>
      <c r="E53" s="412"/>
      <c r="F53" s="412"/>
      <c r="G53" s="412"/>
      <c r="I53" s="114"/>
      <c r="J53" s="115"/>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H53" s="115"/>
      <c r="AI53" s="115"/>
      <c r="AJ53" s="115"/>
      <c r="AK53" s="115"/>
      <c r="AL53" s="115"/>
      <c r="AM53" s="9"/>
      <c r="AN53" s="9"/>
      <c r="AO53" s="10"/>
      <c r="AP53" s="10"/>
      <c r="AQ53" s="10"/>
      <c r="AR53" s="10"/>
    </row>
    <row r="54" spans="1:256" s="32" customFormat="1" ht="25.5" customHeight="1" x14ac:dyDescent="0.25">
      <c r="A54" s="80" t="s">
        <v>15</v>
      </c>
      <c r="B54" s="81"/>
      <c r="C54" s="82" t="s">
        <v>9</v>
      </c>
      <c r="D54" s="80"/>
      <c r="E54" s="83"/>
      <c r="F54" s="84"/>
      <c r="G54" s="85" t="s">
        <v>24</v>
      </c>
      <c r="H54" s="48"/>
      <c r="I54" s="49"/>
      <c r="AM54" s="9"/>
      <c r="AN54" s="9"/>
      <c r="AO54" s="10"/>
      <c r="AP54" s="10"/>
      <c r="AQ54" s="10"/>
      <c r="AR54" s="10"/>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25.5" customHeight="1" x14ac:dyDescent="0.25">
      <c r="A55" s="86">
        <v>1</v>
      </c>
      <c r="B55" s="87"/>
      <c r="C55" s="88" t="str">
        <f>C5</f>
        <v xml:space="preserve">ELEKTROINSTALACIJSKA DELA </v>
      </c>
      <c r="D55" s="89"/>
      <c r="E55" s="86"/>
      <c r="F55" s="86"/>
      <c r="G55" s="74">
        <f>G28</f>
        <v>0</v>
      </c>
    </row>
    <row r="56" spans="1:256" ht="25.5" customHeight="1" x14ac:dyDescent="0.25">
      <c r="A56" s="86">
        <v>2</v>
      </c>
      <c r="B56" s="87"/>
      <c r="C56" s="86" t="str">
        <f>C30</f>
        <v>GRADBENA DELA</v>
      </c>
      <c r="D56" s="89"/>
      <c r="E56" s="86"/>
      <c r="F56" s="86"/>
      <c r="G56" s="74">
        <f>G52</f>
        <v>0</v>
      </c>
    </row>
    <row r="57" spans="1:256" s="48" customFormat="1" ht="25.5" customHeight="1" x14ac:dyDescent="0.25">
      <c r="A57" s="90"/>
      <c r="B57" s="91"/>
      <c r="C57" s="92" t="s">
        <v>552</v>
      </c>
      <c r="D57" s="93"/>
      <c r="E57" s="94"/>
      <c r="F57" s="95"/>
      <c r="G57" s="96">
        <f>SUM(G55:G56)</f>
        <v>0</v>
      </c>
      <c r="I57" s="49"/>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9"/>
      <c r="AN57" s="9"/>
      <c r="AO57" s="10"/>
      <c r="AP57" s="10"/>
      <c r="AQ57" s="10"/>
      <c r="AR57" s="10"/>
    </row>
    <row r="58" spans="1:256" s="48" customFormat="1" ht="25.5" customHeight="1" x14ac:dyDescent="0.25">
      <c r="A58" s="97"/>
      <c r="B58" s="98"/>
      <c r="C58" s="99"/>
      <c r="D58" s="100"/>
      <c r="E58" s="101"/>
      <c r="F58" s="102"/>
      <c r="G58" s="74"/>
      <c r="I58" s="49"/>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9"/>
      <c r="AN58" s="9"/>
      <c r="AO58" s="10"/>
      <c r="AP58" s="10"/>
      <c r="AQ58" s="10"/>
      <c r="AR58" s="10"/>
    </row>
    <row r="59" spans="1:256" s="48" customFormat="1" ht="25.5" customHeight="1" x14ac:dyDescent="0.25">
      <c r="A59" s="97"/>
      <c r="B59" s="98"/>
      <c r="C59" s="103"/>
      <c r="D59" s="104"/>
      <c r="E59" s="105"/>
      <c r="F59" s="106"/>
      <c r="G59" s="107"/>
      <c r="I59" s="49"/>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9"/>
      <c r="AN59" s="9"/>
      <c r="AO59" s="10"/>
      <c r="AP59" s="10"/>
      <c r="AQ59" s="10"/>
      <c r="AR59"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V51"/>
  <sheetViews>
    <sheetView zoomScale="110" zoomScaleNormal="110" zoomScaleSheetLayoutView="100" workbookViewId="0">
      <pane ySplit="3" topLeftCell="A38" activePane="bottomLeft" state="frozen"/>
      <selection activeCell="C28" sqref="C28"/>
      <selection pane="bottomLeft" activeCell="G44" sqref="G44"/>
    </sheetView>
  </sheetViews>
  <sheetFormatPr defaultColWidth="9.140625" defaultRowHeight="25.5" customHeight="1"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367</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60">
        <v>1</v>
      </c>
      <c r="B5" s="61"/>
      <c r="C5" s="62" t="s">
        <v>48</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82" customFormat="1" ht="26.25" customHeight="1" x14ac:dyDescent="0.2">
      <c r="A6" s="186">
        <v>1</v>
      </c>
      <c r="B6" s="181" t="s">
        <v>31</v>
      </c>
      <c r="C6" s="182" t="s">
        <v>368</v>
      </c>
      <c r="D6" s="183"/>
      <c r="E6" s="188"/>
      <c r="F6" s="189"/>
      <c r="G6" s="189"/>
      <c r="H6" s="296"/>
      <c r="I6" s="294"/>
      <c r="J6" s="214"/>
      <c r="K6" s="215"/>
      <c r="L6" s="216"/>
    </row>
    <row r="7" spans="1:44" s="182" customFormat="1" ht="12.75" x14ac:dyDescent="0.2">
      <c r="A7" s="210"/>
      <c r="B7" s="186" t="s">
        <v>33</v>
      </c>
      <c r="C7" s="182" t="s">
        <v>369</v>
      </c>
      <c r="D7" s="183" t="s">
        <v>22</v>
      </c>
      <c r="E7" s="188">
        <v>480</v>
      </c>
      <c r="F7" s="189"/>
      <c r="G7" s="189">
        <f>E7*F7</f>
        <v>0</v>
      </c>
      <c r="H7" s="335"/>
      <c r="I7" s="294"/>
      <c r="J7" s="294"/>
      <c r="K7" s="215"/>
      <c r="L7" s="216"/>
    </row>
    <row r="8" spans="1:44" s="182" customFormat="1" ht="12.75" x14ac:dyDescent="0.2">
      <c r="A8" s="210"/>
      <c r="B8" s="180" t="s">
        <v>33</v>
      </c>
      <c r="C8" s="182" t="s">
        <v>370</v>
      </c>
      <c r="D8" s="183" t="s">
        <v>22</v>
      </c>
      <c r="E8" s="188">
        <v>120</v>
      </c>
      <c r="F8" s="189"/>
      <c r="G8" s="189">
        <f>E8*F8</f>
        <v>0</v>
      </c>
      <c r="H8" s="335"/>
      <c r="I8" s="294"/>
      <c r="J8" s="294"/>
      <c r="K8" s="215"/>
      <c r="L8" s="216"/>
    </row>
    <row r="9" spans="1:44" s="182" customFormat="1" ht="12.75" x14ac:dyDescent="0.2">
      <c r="A9" s="180"/>
      <c r="B9" s="190" t="s">
        <v>33</v>
      </c>
      <c r="C9" s="210" t="s">
        <v>371</v>
      </c>
      <c r="D9" s="183" t="s">
        <v>22</v>
      </c>
      <c r="E9" s="188">
        <v>360</v>
      </c>
      <c r="F9" s="185"/>
      <c r="G9" s="185">
        <f>E9*F9</f>
        <v>0</v>
      </c>
      <c r="H9" s="211"/>
      <c r="I9" s="197"/>
      <c r="J9" s="198"/>
      <c r="K9" s="198"/>
      <c r="L9" s="198"/>
      <c r="M9" s="198"/>
      <c r="N9" s="198"/>
      <c r="O9" s="198"/>
      <c r="P9" s="198"/>
      <c r="Q9" s="198"/>
      <c r="R9" s="198"/>
      <c r="S9" s="198"/>
      <c r="T9" s="198"/>
      <c r="U9" s="198"/>
    </row>
    <row r="10" spans="1:44" s="182" customFormat="1" ht="12.75" x14ac:dyDescent="0.2">
      <c r="A10" s="180"/>
      <c r="B10" s="212"/>
      <c r="D10" s="183"/>
      <c r="E10" s="184"/>
      <c r="F10" s="185"/>
      <c r="G10" s="185"/>
      <c r="H10" s="199"/>
      <c r="I10" s="198"/>
      <c r="J10" s="198"/>
      <c r="K10" s="197"/>
      <c r="L10" s="197"/>
      <c r="M10" s="198"/>
      <c r="N10" s="198"/>
      <c r="O10" s="198"/>
      <c r="P10" s="198"/>
      <c r="Q10" s="198"/>
      <c r="R10" s="198"/>
      <c r="S10" s="198"/>
      <c r="T10" s="198"/>
      <c r="U10" s="198"/>
    </row>
    <row r="11" spans="1:44" s="182" customFormat="1" ht="51" x14ac:dyDescent="0.2">
      <c r="A11" s="186">
        <v>2</v>
      </c>
      <c r="B11" s="181" t="s">
        <v>31</v>
      </c>
      <c r="C11" s="182" t="s">
        <v>372</v>
      </c>
      <c r="D11" s="183" t="s">
        <v>29</v>
      </c>
      <c r="E11" s="188">
        <v>1</v>
      </c>
      <c r="F11" s="189"/>
      <c r="G11" s="189">
        <f>E11*F11</f>
        <v>0</v>
      </c>
      <c r="H11" s="215"/>
      <c r="I11" s="294"/>
      <c r="J11" s="214"/>
      <c r="K11" s="215"/>
      <c r="L11" s="216"/>
    </row>
    <row r="12" spans="1:44" s="182" customFormat="1" ht="12.75" x14ac:dyDescent="0.2">
      <c r="A12" s="210"/>
      <c r="B12" s="181"/>
      <c r="D12" s="183"/>
      <c r="E12" s="188"/>
      <c r="F12" s="189"/>
      <c r="G12" s="189"/>
      <c r="H12" s="215"/>
      <c r="I12" s="294"/>
      <c r="J12" s="214"/>
      <c r="K12" s="215"/>
      <c r="L12" s="216"/>
    </row>
    <row r="13" spans="1:44" s="182" customFormat="1" ht="51" x14ac:dyDescent="0.2">
      <c r="A13" s="186">
        <v>3</v>
      </c>
      <c r="B13" s="181" t="s">
        <v>31</v>
      </c>
      <c r="C13" s="182" t="s">
        <v>357</v>
      </c>
      <c r="D13" s="183" t="s">
        <v>29</v>
      </c>
      <c r="E13" s="188">
        <v>15</v>
      </c>
      <c r="F13" s="189"/>
      <c r="G13" s="189">
        <f>E13*F13</f>
        <v>0</v>
      </c>
      <c r="H13" s="309"/>
      <c r="I13" s="294"/>
      <c r="J13" s="214"/>
      <c r="K13" s="215"/>
      <c r="L13" s="216"/>
    </row>
    <row r="14" spans="1:44" s="182" customFormat="1" ht="12.75" x14ac:dyDescent="0.2">
      <c r="A14" s="210"/>
      <c r="B14" s="180"/>
      <c r="D14" s="183"/>
      <c r="E14" s="188"/>
      <c r="F14" s="189"/>
      <c r="G14" s="189"/>
      <c r="H14" s="296"/>
      <c r="I14" s="294"/>
      <c r="J14" s="214"/>
      <c r="K14" s="215"/>
      <c r="L14" s="216"/>
    </row>
    <row r="15" spans="1:44" s="182" customFormat="1" x14ac:dyDescent="0.2">
      <c r="A15" s="180">
        <v>4</v>
      </c>
      <c r="B15" s="181" t="s">
        <v>31</v>
      </c>
      <c r="C15" s="182" t="s">
        <v>373</v>
      </c>
      <c r="D15" s="183" t="s">
        <v>29</v>
      </c>
      <c r="E15" s="188">
        <v>3</v>
      </c>
      <c r="F15" s="185"/>
      <c r="G15" s="185">
        <f>E15*F15</f>
        <v>0</v>
      </c>
      <c r="H15" s="211"/>
      <c r="I15" s="198"/>
      <c r="J15" s="198"/>
      <c r="K15" s="198"/>
      <c r="L15" s="198"/>
      <c r="M15" s="198"/>
      <c r="N15" s="198"/>
      <c r="O15" s="198"/>
      <c r="P15" s="198"/>
      <c r="Q15" s="198"/>
      <c r="R15" s="198"/>
      <c r="S15" s="198"/>
      <c r="T15" s="198"/>
      <c r="U15" s="198"/>
    </row>
    <row r="16" spans="1:44" s="182" customFormat="1" ht="12.75" x14ac:dyDescent="0.2">
      <c r="A16" s="210"/>
      <c r="B16" s="181"/>
      <c r="D16" s="183"/>
      <c r="E16" s="188"/>
      <c r="F16" s="189"/>
      <c r="G16" s="189"/>
      <c r="H16" s="215"/>
      <c r="I16" s="294"/>
      <c r="J16" s="214"/>
      <c r="K16" s="215"/>
      <c r="L16" s="216"/>
    </row>
    <row r="17" spans="1:44" s="182" customFormat="1" ht="51" x14ac:dyDescent="0.2">
      <c r="A17" s="180">
        <v>5</v>
      </c>
      <c r="B17" s="181" t="s">
        <v>31</v>
      </c>
      <c r="C17" s="212" t="s">
        <v>213</v>
      </c>
      <c r="D17" s="183" t="s">
        <v>29</v>
      </c>
      <c r="E17" s="188">
        <v>1</v>
      </c>
      <c r="F17" s="189"/>
      <c r="G17" s="189">
        <f>E17*F17</f>
        <v>0</v>
      </c>
      <c r="H17" s="296"/>
      <c r="I17" s="296"/>
      <c r="J17" s="214"/>
      <c r="K17" s="215"/>
      <c r="L17" s="216"/>
    </row>
    <row r="18" spans="1:44" s="182" customFormat="1" ht="12.75" x14ac:dyDescent="0.2">
      <c r="A18" s="180"/>
      <c r="B18" s="181"/>
      <c r="C18" s="212"/>
      <c r="D18" s="183"/>
      <c r="E18" s="188"/>
      <c r="F18" s="189"/>
      <c r="G18" s="189"/>
      <c r="H18" s="296"/>
      <c r="I18" s="296"/>
      <c r="J18" s="268"/>
      <c r="K18" s="215"/>
      <c r="L18" s="216"/>
    </row>
    <row r="19" spans="1:44" s="182" customFormat="1" x14ac:dyDescent="0.2">
      <c r="A19" s="180">
        <v>6</v>
      </c>
      <c r="B19" s="181" t="s">
        <v>31</v>
      </c>
      <c r="C19" s="182" t="s">
        <v>374</v>
      </c>
      <c r="D19" s="183" t="s">
        <v>29</v>
      </c>
      <c r="E19" s="188">
        <v>1</v>
      </c>
      <c r="F19" s="189"/>
      <c r="G19" s="189">
        <f>E19*F19</f>
        <v>0</v>
      </c>
      <c r="H19" s="296"/>
      <c r="I19" s="296"/>
      <c r="J19" s="214"/>
      <c r="K19" s="215"/>
      <c r="L19" s="216"/>
    </row>
    <row r="20" spans="1:44" s="113" customFormat="1" ht="25.5" customHeight="1" x14ac:dyDescent="0.25">
      <c r="A20" s="60">
        <v>1</v>
      </c>
      <c r="B20" s="61"/>
      <c r="C20" s="62" t="s">
        <v>562</v>
      </c>
      <c r="D20" s="63"/>
      <c r="E20" s="64"/>
      <c r="F20" s="64"/>
      <c r="G20" s="65">
        <f>SUM(G6:G19)</f>
        <v>0</v>
      </c>
      <c r="I20" s="114"/>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9"/>
      <c r="AN20" s="9"/>
      <c r="AO20" s="10"/>
      <c r="AP20" s="10"/>
      <c r="AQ20" s="10"/>
      <c r="AR20" s="10"/>
    </row>
    <row r="21" spans="1:44" s="182" customFormat="1" ht="12.75" x14ac:dyDescent="0.2">
      <c r="B21" s="181"/>
      <c r="D21" s="183"/>
      <c r="E21" s="184"/>
      <c r="F21" s="185"/>
      <c r="G21" s="185"/>
      <c r="H21" s="294"/>
      <c r="I21" s="294"/>
      <c r="J21" s="214"/>
      <c r="K21" s="215"/>
      <c r="L21" s="216"/>
    </row>
    <row r="22" spans="1:44" s="113" customFormat="1" ht="25.5" customHeight="1" x14ac:dyDescent="0.25">
      <c r="A22" s="60">
        <v>2</v>
      </c>
      <c r="B22" s="61"/>
      <c r="C22" s="62" t="s">
        <v>30</v>
      </c>
      <c r="D22" s="63"/>
      <c r="E22" s="64"/>
      <c r="F22" s="64"/>
      <c r="G22" s="65"/>
      <c r="I22" s="114"/>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9"/>
      <c r="AN22" s="9"/>
      <c r="AO22" s="10"/>
      <c r="AP22" s="10"/>
      <c r="AQ22" s="10"/>
      <c r="AR22" s="10"/>
    </row>
    <row r="23" spans="1:44" s="182" customFormat="1" ht="123" customHeight="1" x14ac:dyDescent="0.2">
      <c r="A23" s="182">
        <v>1</v>
      </c>
      <c r="B23" s="181" t="s">
        <v>31</v>
      </c>
      <c r="C23" s="182" t="s">
        <v>382</v>
      </c>
      <c r="D23" s="183" t="s">
        <v>22</v>
      </c>
      <c r="E23" s="184">
        <v>35</v>
      </c>
      <c r="F23" s="336"/>
      <c r="G23" s="200">
        <f>E23*F23</f>
        <v>0</v>
      </c>
      <c r="H23" s="200"/>
      <c r="I23" s="245"/>
      <c r="J23" s="198"/>
      <c r="K23" s="198"/>
    </row>
    <row r="24" spans="1:44" s="182" customFormat="1" ht="12.75" x14ac:dyDescent="0.2">
      <c r="D24" s="183"/>
      <c r="E24" s="184"/>
      <c r="F24" s="200"/>
      <c r="G24" s="200"/>
      <c r="H24" s="200"/>
      <c r="I24" s="198"/>
      <c r="J24" s="198"/>
      <c r="K24" s="198"/>
    </row>
    <row r="25" spans="1:44" s="182" customFormat="1" ht="12.75" x14ac:dyDescent="0.2">
      <c r="A25" s="182">
        <v>2</v>
      </c>
      <c r="B25" s="181" t="s">
        <v>31</v>
      </c>
      <c r="C25" s="182" t="s">
        <v>375</v>
      </c>
      <c r="D25" s="183"/>
      <c r="E25" s="184"/>
      <c r="F25" s="200"/>
      <c r="G25" s="200"/>
      <c r="H25" s="200"/>
      <c r="I25" s="198"/>
      <c r="J25" s="198"/>
      <c r="K25" s="198"/>
    </row>
    <row r="26" spans="1:44" s="182" customFormat="1" ht="12.75" x14ac:dyDescent="0.2">
      <c r="B26" s="180" t="s">
        <v>33</v>
      </c>
      <c r="C26" s="182" t="s">
        <v>376</v>
      </c>
      <c r="D26" s="183" t="s">
        <v>22</v>
      </c>
      <c r="E26" s="184">
        <v>560</v>
      </c>
      <c r="F26" s="200"/>
      <c r="G26" s="200">
        <f>E26*F26</f>
        <v>0</v>
      </c>
      <c r="H26" s="271"/>
      <c r="I26" s="198"/>
      <c r="J26" s="198"/>
      <c r="K26" s="198"/>
    </row>
    <row r="27" spans="1:44" s="182" customFormat="1" ht="12.75" x14ac:dyDescent="0.2">
      <c r="B27" s="180" t="s">
        <v>33</v>
      </c>
      <c r="C27" s="182" t="s">
        <v>206</v>
      </c>
      <c r="D27" s="183" t="s">
        <v>22</v>
      </c>
      <c r="E27" s="184">
        <v>610</v>
      </c>
      <c r="F27" s="200"/>
      <c r="G27" s="200">
        <f>E27*F27</f>
        <v>0</v>
      </c>
      <c r="H27" s="271"/>
      <c r="I27" s="198"/>
      <c r="J27" s="198"/>
      <c r="K27" s="198"/>
    </row>
    <row r="28" spans="1:44" s="182" customFormat="1" ht="12.75" x14ac:dyDescent="0.2">
      <c r="B28" s="181" t="s">
        <v>33</v>
      </c>
      <c r="C28" s="182" t="s">
        <v>377</v>
      </c>
      <c r="D28" s="183" t="s">
        <v>22</v>
      </c>
      <c r="E28" s="184">
        <v>140</v>
      </c>
      <c r="F28" s="200"/>
      <c r="G28" s="200">
        <f>E28*F28</f>
        <v>0</v>
      </c>
      <c r="H28" s="271"/>
      <c r="I28" s="198"/>
      <c r="J28" s="198"/>
      <c r="K28" s="198"/>
    </row>
    <row r="29" spans="1:44" s="182" customFormat="1" ht="12.75" x14ac:dyDescent="0.2">
      <c r="D29" s="183"/>
      <c r="E29" s="184"/>
      <c r="F29" s="200"/>
      <c r="G29" s="200"/>
      <c r="H29" s="200"/>
      <c r="I29" s="198"/>
      <c r="J29" s="198"/>
      <c r="K29" s="198"/>
    </row>
    <row r="30" spans="1:44" s="182" customFormat="1" ht="12.75" x14ac:dyDescent="0.2">
      <c r="A30" s="182">
        <v>3</v>
      </c>
      <c r="B30" s="181" t="s">
        <v>31</v>
      </c>
      <c r="C30" s="182" t="s">
        <v>210</v>
      </c>
      <c r="D30" s="183" t="s">
        <v>22</v>
      </c>
      <c r="E30" s="184">
        <v>200</v>
      </c>
      <c r="F30" s="200"/>
      <c r="G30" s="200">
        <f>E30*F30</f>
        <v>0</v>
      </c>
      <c r="H30" s="200"/>
      <c r="I30" s="198"/>
      <c r="J30" s="198"/>
      <c r="K30" s="198"/>
    </row>
    <row r="31" spans="1:44" s="182" customFormat="1" ht="12.75" x14ac:dyDescent="0.2">
      <c r="B31" s="181"/>
      <c r="D31" s="183"/>
      <c r="E31" s="184"/>
      <c r="F31" s="200"/>
      <c r="G31" s="200"/>
      <c r="H31" s="200"/>
      <c r="I31" s="198"/>
      <c r="J31" s="198"/>
      <c r="K31" s="198"/>
    </row>
    <row r="32" spans="1:44" s="182" customFormat="1" ht="12.75" x14ac:dyDescent="0.2">
      <c r="A32" s="182">
        <v>4</v>
      </c>
      <c r="B32" s="181" t="s">
        <v>31</v>
      </c>
      <c r="C32" s="182" t="s">
        <v>378</v>
      </c>
      <c r="D32" s="183" t="s">
        <v>22</v>
      </c>
      <c r="E32" s="184">
        <v>65</v>
      </c>
      <c r="F32" s="200"/>
      <c r="G32" s="200">
        <f>E32*F32</f>
        <v>0</v>
      </c>
      <c r="H32" s="200"/>
      <c r="I32" s="198"/>
      <c r="J32" s="198"/>
      <c r="K32" s="198"/>
    </row>
    <row r="33" spans="1:256" s="182" customFormat="1" ht="12.75" x14ac:dyDescent="0.2">
      <c r="D33" s="183"/>
      <c r="E33" s="184"/>
      <c r="F33" s="200"/>
      <c r="G33" s="200"/>
      <c r="H33" s="200"/>
      <c r="I33" s="198"/>
      <c r="J33" s="198"/>
      <c r="K33" s="198"/>
    </row>
    <row r="34" spans="1:256" s="182" customFormat="1" ht="38.25" x14ac:dyDescent="0.2">
      <c r="A34" s="180">
        <v>5</v>
      </c>
      <c r="B34" s="181" t="s">
        <v>31</v>
      </c>
      <c r="C34" s="259" t="s">
        <v>379</v>
      </c>
      <c r="D34" s="183" t="s">
        <v>29</v>
      </c>
      <c r="E34" s="198">
        <v>1</v>
      </c>
      <c r="F34" s="200"/>
      <c r="G34" s="200">
        <f>E34*F34</f>
        <v>0</v>
      </c>
      <c r="H34" s="200"/>
      <c r="I34" s="198"/>
      <c r="J34" s="198"/>
      <c r="K34" s="198"/>
    </row>
    <row r="35" spans="1:256" s="182" customFormat="1" ht="12.75" x14ac:dyDescent="0.2">
      <c r="D35" s="183"/>
      <c r="E35" s="198"/>
      <c r="F35" s="200"/>
      <c r="G35" s="185"/>
      <c r="H35" s="185"/>
      <c r="I35" s="198"/>
      <c r="J35" s="198"/>
      <c r="K35" s="198"/>
    </row>
    <row r="36" spans="1:256" s="182" customFormat="1" x14ac:dyDescent="0.2">
      <c r="A36" s="180">
        <v>6</v>
      </c>
      <c r="B36" s="181" t="s">
        <v>31</v>
      </c>
      <c r="C36" s="182" t="s">
        <v>380</v>
      </c>
      <c r="D36" s="183" t="s">
        <v>187</v>
      </c>
      <c r="E36" s="198">
        <v>28</v>
      </c>
      <c r="F36" s="200"/>
      <c r="G36" s="200">
        <f>E36*F36</f>
        <v>0</v>
      </c>
      <c r="H36" s="200"/>
      <c r="I36" s="198"/>
      <c r="J36" s="198"/>
      <c r="K36" s="198"/>
    </row>
    <row r="37" spans="1:256" s="182" customFormat="1" ht="12.75" x14ac:dyDescent="0.2">
      <c r="A37" s="180"/>
      <c r="D37" s="183"/>
      <c r="E37" s="198"/>
      <c r="F37" s="200"/>
      <c r="G37" s="189"/>
      <c r="H37" s="189"/>
      <c r="I37" s="198"/>
      <c r="J37" s="198"/>
      <c r="K37" s="198"/>
    </row>
    <row r="38" spans="1:256" s="182" customFormat="1" ht="63.75" x14ac:dyDescent="0.2">
      <c r="A38" s="182">
        <v>7</v>
      </c>
      <c r="B38" s="181" t="s">
        <v>31</v>
      </c>
      <c r="C38" s="182" t="s">
        <v>381</v>
      </c>
      <c r="D38" s="183" t="s">
        <v>29</v>
      </c>
      <c r="E38" s="188">
        <v>1</v>
      </c>
      <c r="F38" s="189"/>
      <c r="G38" s="189">
        <f>E38*F38</f>
        <v>0</v>
      </c>
      <c r="H38" s="294"/>
      <c r="I38" s="294"/>
      <c r="J38" s="214"/>
      <c r="K38" s="215"/>
      <c r="L38" s="216"/>
    </row>
    <row r="39" spans="1:256" s="182" customFormat="1" ht="12.75" x14ac:dyDescent="0.2">
      <c r="B39" s="181"/>
      <c r="D39" s="183"/>
      <c r="E39" s="184"/>
      <c r="F39" s="185"/>
      <c r="G39" s="185"/>
      <c r="H39" s="294"/>
      <c r="I39" s="294"/>
      <c r="J39" s="214"/>
      <c r="K39" s="215"/>
      <c r="L39" s="216"/>
    </row>
    <row r="40" spans="1:256" s="212" customFormat="1" ht="12.75" x14ac:dyDescent="0.2">
      <c r="A40" s="180">
        <v>8</v>
      </c>
      <c r="B40" s="263" t="s">
        <v>31</v>
      </c>
      <c r="C40" s="182" t="s">
        <v>46</v>
      </c>
      <c r="D40" s="183" t="s">
        <v>29</v>
      </c>
      <c r="E40" s="184">
        <v>1</v>
      </c>
      <c r="F40" s="185"/>
      <c r="G40" s="189">
        <f>E40*F40</f>
        <v>0</v>
      </c>
      <c r="H40" s="256"/>
      <c r="K40" s="258"/>
      <c r="L40" s="266"/>
      <c r="N40" s="265"/>
    </row>
    <row r="41" spans="1:256" s="212" customFormat="1" ht="12.75" x14ac:dyDescent="0.2">
      <c r="A41" s="180"/>
      <c r="B41" s="263"/>
      <c r="C41" s="182"/>
      <c r="D41" s="183"/>
      <c r="E41" s="184"/>
      <c r="F41" s="185"/>
      <c r="G41" s="189"/>
      <c r="H41" s="256"/>
      <c r="I41" s="295"/>
      <c r="K41" s="258"/>
      <c r="L41" s="266"/>
      <c r="N41" s="265"/>
    </row>
    <row r="42" spans="1:256" s="212" customFormat="1" ht="12.75" x14ac:dyDescent="0.2">
      <c r="A42" s="180">
        <v>9</v>
      </c>
      <c r="B42" s="263" t="s">
        <v>31</v>
      </c>
      <c r="C42" s="182" t="s">
        <v>47</v>
      </c>
      <c r="D42" s="183" t="s">
        <v>29</v>
      </c>
      <c r="E42" s="184">
        <v>1</v>
      </c>
      <c r="F42" s="185"/>
      <c r="G42" s="189">
        <f>E42*F42</f>
        <v>0</v>
      </c>
      <c r="H42" s="256"/>
      <c r="K42" s="258"/>
      <c r="L42" s="266"/>
      <c r="N42" s="265"/>
    </row>
    <row r="43" spans="1:256" s="182" customFormat="1" ht="12.75" x14ac:dyDescent="0.2">
      <c r="A43" s="180"/>
      <c r="B43" s="181"/>
      <c r="D43" s="183"/>
      <c r="E43" s="188"/>
      <c r="F43" s="189"/>
      <c r="G43" s="189"/>
      <c r="H43" s="256"/>
      <c r="I43" s="295"/>
      <c r="J43" s="303"/>
      <c r="K43" s="215"/>
      <c r="L43" s="216"/>
    </row>
    <row r="44" spans="1:256" s="113" customFormat="1" ht="25.5" customHeight="1" x14ac:dyDescent="0.25">
      <c r="A44" s="60">
        <v>2</v>
      </c>
      <c r="B44" s="61"/>
      <c r="C44" s="62" t="s">
        <v>563</v>
      </c>
      <c r="D44" s="63"/>
      <c r="E44" s="64"/>
      <c r="F44" s="64"/>
      <c r="G44" s="65">
        <f>SUM(G23:G43)</f>
        <v>0</v>
      </c>
      <c r="I44" s="114"/>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9"/>
      <c r="AN44" s="9"/>
      <c r="AO44" s="10"/>
      <c r="AP44" s="10"/>
      <c r="AQ44" s="10"/>
      <c r="AR44" s="10"/>
    </row>
    <row r="45" spans="1:256" s="32" customFormat="1" ht="25.5" customHeight="1" x14ac:dyDescent="0.2">
      <c r="A45" s="116"/>
      <c r="B45" s="116"/>
      <c r="C45" s="117"/>
      <c r="D45" s="116"/>
      <c r="E45" s="118"/>
      <c r="F45" s="119"/>
      <c r="G45" s="119"/>
      <c r="H45" s="48"/>
      <c r="I45" s="49"/>
      <c r="AM45" s="9"/>
      <c r="AN45" s="9"/>
      <c r="AO45" s="10"/>
      <c r="AP45" s="10"/>
      <c r="AQ45" s="10"/>
      <c r="AR45" s="10"/>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s="32" customFormat="1" ht="25.5" customHeight="1" x14ac:dyDescent="0.25">
      <c r="A46" s="80" t="s">
        <v>15</v>
      </c>
      <c r="B46" s="81"/>
      <c r="C46" s="82" t="s">
        <v>9</v>
      </c>
      <c r="D46" s="80"/>
      <c r="E46" s="83"/>
      <c r="F46" s="84"/>
      <c r="G46" s="85" t="s">
        <v>24</v>
      </c>
      <c r="H46" s="48"/>
      <c r="I46" s="49"/>
      <c r="AM46" s="9"/>
      <c r="AN46" s="9"/>
      <c r="AO46" s="10"/>
      <c r="AP46" s="10"/>
      <c r="AQ46" s="10"/>
      <c r="AR46" s="10"/>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5.5" customHeight="1" x14ac:dyDescent="0.25">
      <c r="A47" s="86">
        <v>1</v>
      </c>
      <c r="B47" s="87"/>
      <c r="C47" s="88" t="str">
        <f>C5</f>
        <v>ELEKTROINSTALACIJSKA DELA</v>
      </c>
      <c r="D47" s="89"/>
      <c r="E47" s="86"/>
      <c r="F47" s="86"/>
      <c r="G47" s="74">
        <f>G20</f>
        <v>0</v>
      </c>
    </row>
    <row r="48" spans="1:256" ht="25.5" customHeight="1" x14ac:dyDescent="0.25">
      <c r="A48" s="86">
        <v>2</v>
      </c>
      <c r="B48" s="87"/>
      <c r="C48" s="86" t="str">
        <f>C22</f>
        <v>GRADBENA DELA</v>
      </c>
      <c r="D48" s="89"/>
      <c r="E48" s="86"/>
      <c r="F48" s="86"/>
      <c r="G48" s="74">
        <f>G44</f>
        <v>0</v>
      </c>
    </row>
    <row r="49" spans="1:44" s="48" customFormat="1" ht="25.5" customHeight="1" x14ac:dyDescent="0.25">
      <c r="A49" s="90"/>
      <c r="B49" s="91"/>
      <c r="C49" s="92" t="s">
        <v>552</v>
      </c>
      <c r="D49" s="93"/>
      <c r="E49" s="94"/>
      <c r="F49" s="95"/>
      <c r="G49" s="96">
        <f>SUM(G47:G48)</f>
        <v>0</v>
      </c>
      <c r="I49" s="49"/>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9"/>
      <c r="AN49" s="9"/>
      <c r="AO49" s="10"/>
      <c r="AP49" s="10"/>
      <c r="AQ49" s="10"/>
      <c r="AR49" s="10"/>
    </row>
    <row r="50" spans="1:44" s="48" customFormat="1" ht="25.5" customHeight="1" x14ac:dyDescent="0.25">
      <c r="A50" s="97"/>
      <c r="B50" s="98"/>
      <c r="C50" s="99"/>
      <c r="D50" s="100"/>
      <c r="E50" s="101"/>
      <c r="F50" s="102"/>
      <c r="G50" s="74"/>
      <c r="I50" s="49"/>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9"/>
      <c r="AN50" s="9"/>
      <c r="AO50" s="10"/>
      <c r="AP50" s="10"/>
      <c r="AQ50" s="10"/>
      <c r="AR50" s="10"/>
    </row>
    <row r="51" spans="1:44" s="48" customFormat="1" ht="25.5" customHeight="1" x14ac:dyDescent="0.25">
      <c r="A51" s="97"/>
      <c r="B51" s="98"/>
      <c r="C51" s="103"/>
      <c r="D51" s="104"/>
      <c r="E51" s="105"/>
      <c r="F51" s="106"/>
      <c r="G51" s="107"/>
      <c r="I51" s="49"/>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9"/>
      <c r="AN51" s="9"/>
      <c r="AO51" s="10"/>
      <c r="AP51" s="10"/>
      <c r="AQ51" s="10"/>
      <c r="AR51"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IV47"/>
  <sheetViews>
    <sheetView zoomScale="110" zoomScaleNormal="110" zoomScaleSheetLayoutView="100" workbookViewId="0">
      <pane ySplit="3" topLeftCell="A25" activePane="bottomLeft" state="frozen"/>
      <selection activeCell="C28" sqref="C28"/>
      <selection pane="bottomLeft" activeCell="G40" sqref="G40"/>
    </sheetView>
  </sheetViews>
  <sheetFormatPr defaultColWidth="9.140625" defaultRowHeight="25.5" customHeight="1"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383</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60">
        <v>1</v>
      </c>
      <c r="B5" s="61"/>
      <c r="C5" s="62" t="s">
        <v>190</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82" customFormat="1" x14ac:dyDescent="0.2">
      <c r="A6" s="180">
        <v>1</v>
      </c>
      <c r="B6" s="181" t="s">
        <v>31</v>
      </c>
      <c r="C6" s="182" t="s">
        <v>384</v>
      </c>
      <c r="D6" s="183"/>
      <c r="E6" s="184"/>
      <c r="F6" s="185"/>
      <c r="G6" s="185"/>
      <c r="H6" s="199"/>
      <c r="I6" s="198"/>
    </row>
    <row r="7" spans="1:44" s="182" customFormat="1" x14ac:dyDescent="0.2">
      <c r="A7" s="180"/>
      <c r="B7" s="190" t="s">
        <v>33</v>
      </c>
      <c r="C7" s="182" t="s">
        <v>385</v>
      </c>
      <c r="D7" s="183"/>
      <c r="E7" s="188"/>
      <c r="F7" s="185"/>
      <c r="G7" s="185"/>
      <c r="H7" s="211"/>
      <c r="I7" s="197"/>
      <c r="J7" s="188"/>
      <c r="K7" s="337"/>
      <c r="L7" s="337"/>
    </row>
    <row r="8" spans="1:44" s="182" customFormat="1" ht="38.25" x14ac:dyDescent="0.2">
      <c r="A8" s="180"/>
      <c r="B8" s="190" t="s">
        <v>33</v>
      </c>
      <c r="C8" s="182" t="s">
        <v>386</v>
      </c>
      <c r="D8" s="183"/>
      <c r="E8" s="184"/>
      <c r="F8" s="185"/>
      <c r="G8" s="185"/>
      <c r="H8" s="199"/>
      <c r="I8" s="198"/>
    </row>
    <row r="9" spans="1:44" s="182" customFormat="1" ht="12.75" x14ac:dyDescent="0.2">
      <c r="A9" s="180"/>
      <c r="B9" s="218"/>
      <c r="C9" s="182" t="s">
        <v>387</v>
      </c>
      <c r="D9" s="183"/>
      <c r="E9" s="188"/>
      <c r="F9" s="185"/>
      <c r="G9" s="185"/>
      <c r="H9" s="211"/>
      <c r="I9" s="197"/>
      <c r="J9" s="188"/>
      <c r="K9" s="337"/>
      <c r="L9" s="337"/>
    </row>
    <row r="10" spans="1:44" s="182" customFormat="1" ht="12.75" x14ac:dyDescent="0.2">
      <c r="A10" s="180"/>
      <c r="B10" s="218"/>
      <c r="C10" s="182" t="s">
        <v>388</v>
      </c>
      <c r="D10" s="183"/>
      <c r="E10" s="188"/>
      <c r="F10" s="185"/>
      <c r="G10" s="185"/>
      <c r="H10" s="211"/>
      <c r="I10" s="197"/>
      <c r="J10" s="188"/>
      <c r="K10" s="337"/>
      <c r="L10" s="337"/>
    </row>
    <row r="11" spans="1:44" s="182" customFormat="1" ht="12.75" x14ac:dyDescent="0.2">
      <c r="A11" s="180"/>
      <c r="B11" s="218"/>
      <c r="C11" s="182" t="s">
        <v>389</v>
      </c>
      <c r="D11" s="183"/>
      <c r="E11" s="188"/>
      <c r="F11" s="185"/>
      <c r="G11" s="185"/>
      <c r="H11" s="211"/>
      <c r="I11" s="197"/>
      <c r="J11" s="188"/>
      <c r="K11" s="337"/>
      <c r="L11" s="337"/>
    </row>
    <row r="12" spans="1:44" s="182" customFormat="1" ht="12.75" x14ac:dyDescent="0.2">
      <c r="A12" s="180"/>
      <c r="B12" s="218"/>
      <c r="C12" s="182" t="s">
        <v>390</v>
      </c>
      <c r="D12" s="183"/>
      <c r="E12" s="188"/>
      <c r="F12" s="185"/>
      <c r="G12" s="185"/>
      <c r="H12" s="211"/>
      <c r="I12" s="197"/>
      <c r="J12" s="188"/>
      <c r="K12" s="337"/>
      <c r="L12" s="337"/>
    </row>
    <row r="13" spans="1:44" s="182" customFormat="1" ht="12.75" x14ac:dyDescent="0.2">
      <c r="A13" s="180"/>
      <c r="B13" s="218"/>
      <c r="C13" s="182" t="s">
        <v>391</v>
      </c>
      <c r="D13" s="183"/>
      <c r="E13" s="188"/>
      <c r="F13" s="185"/>
      <c r="G13" s="185"/>
      <c r="H13" s="211"/>
      <c r="I13" s="197"/>
      <c r="J13" s="188"/>
      <c r="K13" s="337"/>
      <c r="L13" s="337"/>
    </row>
    <row r="14" spans="1:44" s="182" customFormat="1" ht="12.75" x14ac:dyDescent="0.2">
      <c r="A14" s="180"/>
      <c r="B14" s="218"/>
      <c r="C14" s="182" t="s">
        <v>392</v>
      </c>
      <c r="D14" s="183"/>
      <c r="E14" s="188"/>
      <c r="F14" s="185"/>
      <c r="G14" s="185"/>
      <c r="H14" s="211"/>
      <c r="I14" s="197"/>
      <c r="J14" s="188"/>
      <c r="K14" s="337"/>
      <c r="L14" s="337"/>
      <c r="M14" s="338"/>
    </row>
    <row r="15" spans="1:44" s="182" customFormat="1" ht="12.75" x14ac:dyDescent="0.2">
      <c r="A15" s="190"/>
      <c r="B15" s="190" t="s">
        <v>33</v>
      </c>
      <c r="C15" s="182" t="s">
        <v>393</v>
      </c>
      <c r="D15" s="183"/>
      <c r="E15" s="184"/>
      <c r="F15" s="185"/>
      <c r="G15" s="185"/>
      <c r="H15" s="199"/>
      <c r="I15" s="198"/>
    </row>
    <row r="16" spans="1:44" s="182" customFormat="1" ht="12.75" x14ac:dyDescent="0.2">
      <c r="A16" s="180"/>
      <c r="B16" s="218"/>
      <c r="C16" s="182" t="s">
        <v>399</v>
      </c>
      <c r="D16" s="183"/>
      <c r="E16" s="188"/>
      <c r="F16" s="185"/>
      <c r="G16" s="185"/>
      <c r="H16" s="211"/>
      <c r="I16" s="197"/>
      <c r="J16" s="188"/>
      <c r="K16" s="337"/>
      <c r="L16" s="337"/>
    </row>
    <row r="17" spans="1:44" s="182" customFormat="1" ht="12.75" x14ac:dyDescent="0.2">
      <c r="A17" s="180"/>
      <c r="B17" s="218"/>
      <c r="C17" s="182" t="s">
        <v>400</v>
      </c>
      <c r="D17" s="183"/>
      <c r="E17" s="188"/>
      <c r="F17" s="185"/>
      <c r="G17" s="185"/>
      <c r="H17" s="211"/>
      <c r="I17" s="197"/>
      <c r="J17" s="188"/>
      <c r="K17" s="337"/>
      <c r="L17" s="337"/>
    </row>
    <row r="18" spans="1:44" s="182" customFormat="1" x14ac:dyDescent="0.2">
      <c r="A18" s="180"/>
      <c r="B18" s="218" t="s">
        <v>33</v>
      </c>
      <c r="C18" s="182" t="s">
        <v>394</v>
      </c>
      <c r="D18" s="183"/>
      <c r="E18" s="184"/>
      <c r="F18" s="185"/>
      <c r="G18" s="185"/>
      <c r="H18" s="199"/>
      <c r="I18" s="198"/>
      <c r="J18" s="188"/>
      <c r="K18" s="337"/>
      <c r="L18" s="337"/>
    </row>
    <row r="19" spans="1:44" s="182" customFormat="1" ht="12.75" x14ac:dyDescent="0.2">
      <c r="A19" s="180"/>
      <c r="B19" s="181"/>
      <c r="C19" s="182" t="s">
        <v>395</v>
      </c>
      <c r="D19" s="236" t="s">
        <v>29</v>
      </c>
      <c r="E19" s="237">
        <v>1</v>
      </c>
      <c r="F19" s="238"/>
      <c r="G19" s="189">
        <f>E19*F19</f>
        <v>0</v>
      </c>
      <c r="H19" s="199"/>
      <c r="I19" s="198"/>
      <c r="K19" s="210"/>
      <c r="L19" s="339"/>
    </row>
    <row r="20" spans="1:44" s="182" customFormat="1" ht="12.75" x14ac:dyDescent="0.2">
      <c r="A20" s="180"/>
      <c r="B20" s="181"/>
      <c r="D20" s="183"/>
      <c r="E20" s="184"/>
      <c r="F20" s="185"/>
      <c r="G20" s="185"/>
      <c r="H20" s="199"/>
      <c r="I20" s="198"/>
      <c r="K20" s="210"/>
      <c r="L20" s="339"/>
    </row>
    <row r="21" spans="1:44" s="182" customFormat="1" ht="12.75" x14ac:dyDescent="0.2">
      <c r="A21" s="180">
        <v>2</v>
      </c>
      <c r="B21" s="181" t="s">
        <v>31</v>
      </c>
      <c r="C21" s="212" t="s">
        <v>396</v>
      </c>
      <c r="D21" s="183" t="s">
        <v>22</v>
      </c>
      <c r="E21" s="184">
        <v>20</v>
      </c>
      <c r="F21" s="185"/>
      <c r="G21" s="189">
        <f>E21*F21</f>
        <v>0</v>
      </c>
      <c r="H21" s="222"/>
      <c r="I21" s="213"/>
      <c r="J21" s="214"/>
      <c r="K21" s="215"/>
      <c r="L21" s="216"/>
    </row>
    <row r="22" spans="1:44" s="182" customFormat="1" ht="12.75" x14ac:dyDescent="0.2">
      <c r="A22" s="180"/>
      <c r="B22" s="181"/>
      <c r="C22" s="212"/>
      <c r="D22" s="183"/>
      <c r="E22" s="184"/>
      <c r="F22" s="185"/>
      <c r="G22" s="189"/>
      <c r="H22" s="223"/>
      <c r="I22" s="213"/>
      <c r="J22" s="214"/>
      <c r="K22" s="215"/>
      <c r="L22" s="216"/>
    </row>
    <row r="23" spans="1:44" s="182" customFormat="1" x14ac:dyDescent="0.2">
      <c r="A23" s="233">
        <v>3</v>
      </c>
      <c r="B23" s="234" t="s">
        <v>31</v>
      </c>
      <c r="C23" s="245" t="s">
        <v>158</v>
      </c>
      <c r="D23" s="236" t="s">
        <v>29</v>
      </c>
      <c r="E23" s="237">
        <v>1</v>
      </c>
      <c r="F23" s="238"/>
      <c r="G23" s="189">
        <f>E23*F23</f>
        <v>0</v>
      </c>
      <c r="H23" s="239"/>
      <c r="I23" s="240"/>
      <c r="J23" s="241"/>
      <c r="K23" s="242"/>
      <c r="L23" s="243"/>
    </row>
    <row r="24" spans="1:44" s="113" customFormat="1" ht="25.5" customHeight="1" x14ac:dyDescent="0.25">
      <c r="A24" s="60">
        <v>1</v>
      </c>
      <c r="B24" s="61"/>
      <c r="C24" s="62" t="s">
        <v>564</v>
      </c>
      <c r="D24" s="63"/>
      <c r="E24" s="64"/>
      <c r="F24" s="64"/>
      <c r="G24" s="65">
        <f>SUM(G6:G23)</f>
        <v>0</v>
      </c>
      <c r="I24" s="114"/>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9"/>
      <c r="AN24" s="9"/>
      <c r="AO24" s="10"/>
      <c r="AP24" s="10"/>
      <c r="AQ24" s="10"/>
      <c r="AR24" s="10"/>
    </row>
    <row r="25" spans="1:44" s="113" customFormat="1" ht="25.5" customHeight="1" x14ac:dyDescent="0.25">
      <c r="A25" s="402"/>
      <c r="B25" s="403"/>
      <c r="C25" s="404"/>
      <c r="D25" s="405"/>
      <c r="E25" s="406"/>
      <c r="F25" s="406"/>
      <c r="G25" s="407"/>
      <c r="I25" s="114"/>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9"/>
      <c r="AN25" s="9"/>
      <c r="AO25" s="10"/>
      <c r="AP25" s="10"/>
      <c r="AQ25" s="10"/>
      <c r="AR25" s="10"/>
    </row>
    <row r="26" spans="1:44" s="113" customFormat="1" ht="25.5" customHeight="1" x14ac:dyDescent="0.25">
      <c r="A26" s="60">
        <v>2</v>
      </c>
      <c r="B26" s="61"/>
      <c r="C26" s="62" t="s">
        <v>30</v>
      </c>
      <c r="D26" s="63"/>
      <c r="E26" s="64"/>
      <c r="F26" s="64"/>
      <c r="G26" s="65"/>
      <c r="I26" s="114"/>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9"/>
      <c r="AN26" s="9"/>
      <c r="AO26" s="10"/>
      <c r="AP26" s="10"/>
      <c r="AQ26" s="10"/>
      <c r="AR26" s="10"/>
    </row>
    <row r="27" spans="1:44" s="247" customFormat="1" ht="12.75" x14ac:dyDescent="0.2">
      <c r="C27" s="204"/>
      <c r="D27" s="249"/>
      <c r="E27" s="250"/>
      <c r="F27" s="251"/>
      <c r="G27" s="251"/>
      <c r="H27" s="222"/>
      <c r="I27" s="252"/>
      <c r="J27" s="253"/>
    </row>
    <row r="28" spans="1:44" s="182" customFormat="1" x14ac:dyDescent="0.2">
      <c r="A28" s="180">
        <v>1</v>
      </c>
      <c r="B28" s="181" t="s">
        <v>31</v>
      </c>
      <c r="C28" s="182" t="s">
        <v>397</v>
      </c>
      <c r="D28" s="183" t="s">
        <v>29</v>
      </c>
      <c r="E28" s="423">
        <v>1</v>
      </c>
      <c r="F28" s="185"/>
      <c r="G28" s="189">
        <f>E28*F28</f>
        <v>0</v>
      </c>
      <c r="H28" s="211"/>
      <c r="I28" s="197"/>
      <c r="J28" s="188"/>
      <c r="K28" s="337"/>
      <c r="L28" s="337"/>
    </row>
    <row r="29" spans="1:44" s="182" customFormat="1" ht="12.75" x14ac:dyDescent="0.2">
      <c r="A29" s="180"/>
      <c r="B29" s="181"/>
      <c r="D29" s="183"/>
      <c r="E29" s="188"/>
      <c r="F29" s="185"/>
      <c r="G29" s="185"/>
      <c r="H29" s="211"/>
      <c r="I29" s="197"/>
      <c r="J29" s="188"/>
      <c r="K29" s="337"/>
      <c r="L29" s="337"/>
    </row>
    <row r="30" spans="1:44" s="182" customFormat="1" ht="38.25" x14ac:dyDescent="0.2">
      <c r="A30" s="180">
        <v>2</v>
      </c>
      <c r="B30" s="181" t="s">
        <v>31</v>
      </c>
      <c r="C30" s="182" t="s">
        <v>401</v>
      </c>
      <c r="D30" s="183" t="s">
        <v>29</v>
      </c>
      <c r="E30" s="423">
        <v>1</v>
      </c>
      <c r="F30" s="185"/>
      <c r="G30" s="189">
        <f>E30*F30</f>
        <v>0</v>
      </c>
      <c r="H30" s="211"/>
      <c r="I30" s="197"/>
    </row>
    <row r="31" spans="1:44" s="182" customFormat="1" ht="12.75" x14ac:dyDescent="0.2">
      <c r="A31" s="180"/>
      <c r="B31" s="181"/>
      <c r="D31" s="183"/>
      <c r="E31" s="188"/>
      <c r="F31" s="185"/>
      <c r="G31" s="185"/>
      <c r="H31" s="211"/>
      <c r="I31" s="197"/>
    </row>
    <row r="32" spans="1:44" s="182" customFormat="1" ht="89.25" x14ac:dyDescent="0.2">
      <c r="A32" s="180">
        <v>3</v>
      </c>
      <c r="B32" s="181" t="s">
        <v>31</v>
      </c>
      <c r="C32" s="259" t="s">
        <v>398</v>
      </c>
      <c r="D32" s="183" t="s">
        <v>29</v>
      </c>
      <c r="E32" s="184">
        <v>3</v>
      </c>
      <c r="F32" s="185"/>
      <c r="G32" s="189">
        <f>E32*F32</f>
        <v>0</v>
      </c>
      <c r="H32" s="255"/>
      <c r="I32" s="258"/>
      <c r="J32" s="214"/>
      <c r="K32" s="215"/>
      <c r="L32" s="216"/>
    </row>
    <row r="33" spans="1:256" s="182" customFormat="1" ht="12.75" x14ac:dyDescent="0.2">
      <c r="D33" s="183"/>
      <c r="E33" s="184"/>
      <c r="F33" s="185"/>
      <c r="G33" s="185"/>
      <c r="H33" s="255"/>
      <c r="I33" s="258"/>
      <c r="J33" s="214"/>
      <c r="K33" s="215"/>
      <c r="L33" s="216"/>
    </row>
    <row r="34" spans="1:256" s="182" customFormat="1" x14ac:dyDescent="0.2">
      <c r="A34" s="180">
        <v>4</v>
      </c>
      <c r="B34" s="181" t="s">
        <v>31</v>
      </c>
      <c r="C34" s="182" t="s">
        <v>44</v>
      </c>
      <c r="D34" s="183" t="s">
        <v>187</v>
      </c>
      <c r="E34" s="184">
        <v>1.5</v>
      </c>
      <c r="F34" s="185"/>
      <c r="G34" s="189">
        <f>E34*F34</f>
        <v>0</v>
      </c>
      <c r="H34" s="255"/>
      <c r="I34" s="258"/>
      <c r="J34" s="214"/>
      <c r="K34" s="215"/>
      <c r="L34" s="216"/>
    </row>
    <row r="35" spans="1:256" s="182" customFormat="1" ht="12.75" x14ac:dyDescent="0.2">
      <c r="C35" s="212"/>
      <c r="D35" s="183"/>
      <c r="E35" s="184"/>
      <c r="F35" s="185"/>
      <c r="G35" s="189"/>
      <c r="H35" s="185"/>
      <c r="I35" s="185"/>
      <c r="J35" s="214"/>
      <c r="K35" s="215"/>
      <c r="L35" s="216"/>
    </row>
    <row r="36" spans="1:256" s="212" customFormat="1" ht="12.75" x14ac:dyDescent="0.2">
      <c r="A36" s="180">
        <v>5</v>
      </c>
      <c r="B36" s="263" t="s">
        <v>31</v>
      </c>
      <c r="C36" s="212" t="s">
        <v>46</v>
      </c>
      <c r="D36" s="183" t="s">
        <v>29</v>
      </c>
      <c r="E36" s="184">
        <v>1</v>
      </c>
      <c r="F36" s="185"/>
      <c r="G36" s="189">
        <f>E36*F36</f>
        <v>0</v>
      </c>
      <c r="H36" s="255"/>
      <c r="I36" s="281"/>
      <c r="J36" s="265"/>
      <c r="K36" s="258"/>
      <c r="L36" s="266"/>
      <c r="N36" s="265"/>
    </row>
    <row r="37" spans="1:256" s="212" customFormat="1" ht="12.75" x14ac:dyDescent="0.2">
      <c r="A37" s="180"/>
      <c r="B37" s="263"/>
      <c r="D37" s="183"/>
      <c r="E37" s="184"/>
      <c r="F37" s="185"/>
      <c r="G37" s="189"/>
      <c r="H37" s="223"/>
      <c r="I37" s="281"/>
      <c r="J37" s="265"/>
      <c r="K37" s="258"/>
      <c r="L37" s="266"/>
      <c r="N37" s="265"/>
    </row>
    <row r="38" spans="1:256" s="212" customFormat="1" ht="12.75" x14ac:dyDescent="0.2">
      <c r="A38" s="180">
        <v>6</v>
      </c>
      <c r="B38" s="263" t="s">
        <v>31</v>
      </c>
      <c r="C38" s="212" t="s">
        <v>47</v>
      </c>
      <c r="D38" s="183" t="s">
        <v>29</v>
      </c>
      <c r="E38" s="184">
        <v>1</v>
      </c>
      <c r="F38" s="185"/>
      <c r="G38" s="189">
        <f>E38*F38</f>
        <v>0</v>
      </c>
      <c r="H38" s="255"/>
      <c r="I38" s="281"/>
      <c r="J38" s="265"/>
      <c r="K38" s="258"/>
      <c r="L38" s="266"/>
      <c r="N38" s="265"/>
    </row>
    <row r="39" spans="1:256" s="182" customFormat="1" ht="12.75" x14ac:dyDescent="0.2">
      <c r="A39" s="180"/>
      <c r="B39" s="181"/>
      <c r="C39" s="212"/>
      <c r="D39" s="183"/>
      <c r="E39" s="188"/>
      <c r="F39" s="189"/>
      <c r="G39" s="189"/>
      <c r="H39" s="223"/>
      <c r="I39" s="281"/>
      <c r="J39" s="214"/>
      <c r="K39" s="215"/>
      <c r="L39" s="216"/>
    </row>
    <row r="40" spans="1:256" s="113" customFormat="1" ht="25.5" customHeight="1" x14ac:dyDescent="0.25">
      <c r="A40" s="60">
        <v>2</v>
      </c>
      <c r="B40" s="61"/>
      <c r="C40" s="62" t="s">
        <v>563</v>
      </c>
      <c r="D40" s="63"/>
      <c r="E40" s="64"/>
      <c r="F40" s="64"/>
      <c r="G40" s="65">
        <f>SUM(G27:G39)</f>
        <v>0</v>
      </c>
      <c r="I40" s="114"/>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9"/>
      <c r="AN40" s="9"/>
      <c r="AO40" s="10"/>
      <c r="AP40" s="10"/>
      <c r="AQ40" s="10"/>
      <c r="AR40" s="10"/>
    </row>
    <row r="41" spans="1:256" s="32" customFormat="1" ht="25.5" customHeight="1" x14ac:dyDescent="0.2">
      <c r="A41" s="116"/>
      <c r="B41" s="116"/>
      <c r="C41" s="117"/>
      <c r="D41" s="116"/>
      <c r="E41" s="118"/>
      <c r="F41" s="119"/>
      <c r="G41" s="119"/>
      <c r="H41" s="48"/>
      <c r="I41" s="49"/>
      <c r="AM41" s="9"/>
      <c r="AN41" s="9"/>
      <c r="AO41" s="10"/>
      <c r="AP41" s="10"/>
      <c r="AQ41" s="10"/>
      <c r="AR41" s="10"/>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s="32" customFormat="1" ht="25.5" customHeight="1" x14ac:dyDescent="0.25">
      <c r="A42" s="80" t="s">
        <v>15</v>
      </c>
      <c r="B42" s="81"/>
      <c r="C42" s="82" t="s">
        <v>9</v>
      </c>
      <c r="D42" s="80"/>
      <c r="E42" s="83"/>
      <c r="F42" s="84"/>
      <c r="G42" s="85" t="s">
        <v>24</v>
      </c>
      <c r="H42" s="48"/>
      <c r="I42" s="49"/>
      <c r="AM42" s="9"/>
      <c r="AN42" s="9"/>
      <c r="AO42" s="10"/>
      <c r="AP42" s="10"/>
      <c r="AQ42" s="10"/>
      <c r="AR42" s="10"/>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25.5" customHeight="1" x14ac:dyDescent="0.25">
      <c r="A43" s="86">
        <v>1</v>
      </c>
      <c r="B43" s="87"/>
      <c r="C43" s="88" t="str">
        <f>C5</f>
        <v>ELEKTROINSTALACIJSKA DELA - EL. EN. INFRASTRUKTURA</v>
      </c>
      <c r="D43" s="89"/>
      <c r="E43" s="86"/>
      <c r="F43" s="86"/>
      <c r="G43" s="74">
        <f>G24</f>
        <v>0</v>
      </c>
    </row>
    <row r="44" spans="1:256" ht="25.5" customHeight="1" x14ac:dyDescent="0.25">
      <c r="A44" s="86">
        <v>2</v>
      </c>
      <c r="B44" s="87"/>
      <c r="C44" s="86" t="str">
        <f>C26</f>
        <v>GRADBENA DELA</v>
      </c>
      <c r="D44" s="89"/>
      <c r="E44" s="86"/>
      <c r="F44" s="86"/>
      <c r="G44" s="74">
        <f>G40</f>
        <v>0</v>
      </c>
    </row>
    <row r="45" spans="1:256" s="48" customFormat="1" ht="25.5" customHeight="1" x14ac:dyDescent="0.25">
      <c r="A45" s="90"/>
      <c r="B45" s="91"/>
      <c r="C45" s="92" t="s">
        <v>552</v>
      </c>
      <c r="D45" s="93"/>
      <c r="E45" s="94"/>
      <c r="F45" s="95"/>
      <c r="G45" s="96">
        <f>SUM(G43:G44)</f>
        <v>0</v>
      </c>
      <c r="I45" s="49"/>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9"/>
      <c r="AN45" s="9"/>
      <c r="AO45" s="10"/>
      <c r="AP45" s="10"/>
      <c r="AQ45" s="10"/>
      <c r="AR45" s="10"/>
    </row>
    <row r="46" spans="1:256" s="48" customFormat="1" ht="25.5" customHeight="1" x14ac:dyDescent="0.25">
      <c r="A46" s="97"/>
      <c r="B46" s="98"/>
      <c r="C46" s="99"/>
      <c r="D46" s="100"/>
      <c r="E46" s="101"/>
      <c r="F46" s="102"/>
      <c r="G46" s="74"/>
      <c r="I46" s="49"/>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9"/>
      <c r="AN46" s="9"/>
      <c r="AO46" s="10"/>
      <c r="AP46" s="10"/>
      <c r="AQ46" s="10"/>
      <c r="AR46" s="10"/>
    </row>
    <row r="47" spans="1:256" s="48" customFormat="1" ht="25.5" customHeight="1" x14ac:dyDescent="0.25">
      <c r="A47" s="97"/>
      <c r="B47" s="98"/>
      <c r="C47" s="103"/>
      <c r="D47" s="104"/>
      <c r="E47" s="105"/>
      <c r="F47" s="106"/>
      <c r="G47" s="107"/>
      <c r="I47" s="49"/>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9"/>
      <c r="AN47" s="9"/>
      <c r="AO47" s="10"/>
      <c r="AP47" s="10"/>
      <c r="AQ47" s="10"/>
      <c r="AR47"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IV74"/>
  <sheetViews>
    <sheetView zoomScale="110" zoomScaleNormal="110" zoomScaleSheetLayoutView="100" workbookViewId="0">
      <pane ySplit="3" topLeftCell="A57" activePane="bottomLeft" state="frozen"/>
      <selection activeCell="C28" sqref="C28"/>
      <selection pane="bottomLeft" activeCell="G67" sqref="G67"/>
    </sheetView>
  </sheetViews>
  <sheetFormatPr defaultColWidth="9.140625" defaultRowHeight="25.5" customHeight="1"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25.5" customHeight="1" x14ac:dyDescent="0.25">
      <c r="A1" s="46" t="s">
        <v>402</v>
      </c>
      <c r="B1" s="47"/>
      <c r="C1" s="2"/>
      <c r="D1" s="3"/>
      <c r="E1" s="4"/>
      <c r="F1" s="5"/>
      <c r="G1" s="6" t="s">
        <v>0</v>
      </c>
    </row>
    <row r="2" spans="1:256" ht="25.5" customHeight="1" x14ac:dyDescent="0.25">
      <c r="A2" s="46"/>
      <c r="B2" s="50"/>
      <c r="C2" s="12"/>
      <c r="D2" s="13"/>
      <c r="E2" s="4"/>
      <c r="F2" s="5"/>
      <c r="G2" s="6"/>
      <c r="H2" s="51"/>
      <c r="I2" s="52"/>
    </row>
    <row r="3" spans="1:256" ht="25.5" customHeight="1" x14ac:dyDescent="0.25">
      <c r="A3" s="53" t="s">
        <v>28</v>
      </c>
      <c r="B3" s="50"/>
      <c r="C3" s="12"/>
      <c r="D3" s="13"/>
      <c r="E3" s="4"/>
      <c r="F3" s="5"/>
      <c r="G3" s="6"/>
      <c r="H3" s="51"/>
      <c r="I3" s="52"/>
    </row>
    <row r="4" spans="1:256"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ht="25.5" customHeight="1" x14ac:dyDescent="0.25">
      <c r="A5" s="60">
        <v>1</v>
      </c>
      <c r="B5" s="61"/>
      <c r="C5" s="62" t="s">
        <v>190</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210" customFormat="1" x14ac:dyDescent="0.2">
      <c r="A6" s="186">
        <v>1</v>
      </c>
      <c r="B6" s="181" t="s">
        <v>31</v>
      </c>
      <c r="C6" s="182" t="s">
        <v>403</v>
      </c>
      <c r="D6" s="183"/>
      <c r="E6" s="188"/>
      <c r="F6" s="189"/>
      <c r="G6" s="189"/>
      <c r="H6" s="215"/>
      <c r="I6" s="295"/>
      <c r="J6" s="214"/>
      <c r="K6" s="215"/>
    </row>
    <row r="7" spans="1:256" s="210" customFormat="1" x14ac:dyDescent="0.2">
      <c r="B7" s="190" t="s">
        <v>33</v>
      </c>
      <c r="C7" s="182" t="s">
        <v>404</v>
      </c>
      <c r="D7" s="183" t="s">
        <v>22</v>
      </c>
      <c r="E7" s="188">
        <v>290</v>
      </c>
      <c r="F7" s="189"/>
      <c r="G7" s="189">
        <f>E7*F7</f>
        <v>0</v>
      </c>
      <c r="H7" s="215"/>
      <c r="I7" s="295"/>
      <c r="J7" s="214"/>
      <c r="K7" s="215"/>
    </row>
    <row r="8" spans="1:256" s="215" customFormat="1" ht="12.75" x14ac:dyDescent="0.2">
      <c r="A8" s="247"/>
      <c r="B8" s="180" t="s">
        <v>33</v>
      </c>
      <c r="C8" s="182" t="s">
        <v>405</v>
      </c>
      <c r="D8" s="183" t="s">
        <v>22</v>
      </c>
      <c r="E8" s="188">
        <v>50</v>
      </c>
      <c r="F8" s="189"/>
      <c r="G8" s="189">
        <f>E8*F8</f>
        <v>0</v>
      </c>
      <c r="H8" s="309"/>
      <c r="I8" s="294"/>
      <c r="J8" s="214"/>
      <c r="L8" s="216"/>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c r="FV8" s="182"/>
      <c r="FW8" s="182"/>
      <c r="FX8" s="182"/>
      <c r="FY8" s="182"/>
      <c r="FZ8" s="182"/>
      <c r="GA8" s="182"/>
      <c r="GB8" s="182"/>
      <c r="GC8" s="182"/>
      <c r="GD8" s="182"/>
      <c r="GE8" s="182"/>
      <c r="GF8" s="182"/>
      <c r="GG8" s="182"/>
      <c r="GH8" s="182"/>
      <c r="GI8" s="182"/>
      <c r="GJ8" s="182"/>
      <c r="GK8" s="182"/>
      <c r="GL8" s="182"/>
      <c r="GM8" s="182"/>
      <c r="GN8" s="182"/>
      <c r="GO8" s="182"/>
      <c r="GP8" s="182"/>
      <c r="GQ8" s="182"/>
      <c r="GR8" s="182"/>
      <c r="GS8" s="182"/>
      <c r="GT8" s="182"/>
      <c r="GU8" s="182"/>
      <c r="GV8" s="182"/>
      <c r="GW8" s="182"/>
      <c r="GX8" s="182"/>
      <c r="GY8" s="182"/>
      <c r="GZ8" s="182"/>
      <c r="HA8" s="182"/>
      <c r="HB8" s="182"/>
      <c r="HC8" s="182"/>
      <c r="HD8" s="182"/>
      <c r="HE8" s="182"/>
      <c r="HF8" s="182"/>
      <c r="HG8" s="182"/>
      <c r="HH8" s="182"/>
      <c r="HI8" s="182"/>
      <c r="HJ8" s="182"/>
      <c r="HK8" s="182"/>
      <c r="HL8" s="182"/>
      <c r="HM8" s="182"/>
      <c r="HN8" s="182"/>
      <c r="HO8" s="182"/>
      <c r="HP8" s="182"/>
      <c r="HQ8" s="182"/>
      <c r="HR8" s="182"/>
      <c r="HS8" s="182"/>
      <c r="HT8" s="182"/>
      <c r="HU8" s="182"/>
      <c r="HV8" s="182"/>
      <c r="HW8" s="182"/>
      <c r="HX8" s="182"/>
      <c r="HY8" s="182"/>
      <c r="HZ8" s="182"/>
      <c r="IA8" s="182"/>
      <c r="IB8" s="182"/>
      <c r="IC8" s="182"/>
      <c r="ID8" s="182"/>
      <c r="IE8" s="182"/>
      <c r="IF8" s="182"/>
      <c r="IG8" s="182"/>
      <c r="IH8" s="182"/>
      <c r="II8" s="182"/>
      <c r="IJ8" s="182"/>
      <c r="IK8" s="182"/>
      <c r="IL8" s="182"/>
      <c r="IM8" s="182"/>
      <c r="IN8" s="182"/>
      <c r="IO8" s="182"/>
      <c r="IP8" s="182"/>
      <c r="IQ8" s="182"/>
      <c r="IR8" s="182"/>
      <c r="IS8" s="182"/>
      <c r="IT8" s="182"/>
      <c r="IU8" s="182"/>
      <c r="IV8" s="182"/>
    </row>
    <row r="9" spans="1:256" s="247" customFormat="1" ht="12.75" x14ac:dyDescent="0.2">
      <c r="A9" s="182"/>
      <c r="B9" s="190"/>
      <c r="C9" s="182"/>
      <c r="D9" s="183"/>
      <c r="E9" s="184"/>
      <c r="F9" s="251"/>
      <c r="G9" s="189"/>
      <c r="H9" s="215"/>
      <c r="I9" s="295"/>
      <c r="J9" s="214"/>
      <c r="K9" s="215"/>
      <c r="L9" s="253"/>
    </row>
    <row r="10" spans="1:256" s="182" customFormat="1" x14ac:dyDescent="0.2">
      <c r="A10" s="180">
        <v>2</v>
      </c>
      <c r="B10" s="181" t="s">
        <v>31</v>
      </c>
      <c r="C10" s="182" t="s">
        <v>37</v>
      </c>
      <c r="D10" s="183"/>
      <c r="E10" s="184"/>
      <c r="F10" s="185"/>
      <c r="G10" s="189"/>
      <c r="H10" s="215"/>
      <c r="I10" s="295"/>
      <c r="J10" s="214"/>
      <c r="K10" s="215"/>
      <c r="L10" s="216"/>
      <c r="P10" s="217"/>
      <c r="T10" s="217"/>
      <c r="X10" s="217"/>
      <c r="AB10" s="217"/>
      <c r="AF10" s="217"/>
      <c r="AJ10" s="217"/>
      <c r="AN10" s="217"/>
      <c r="AR10" s="217"/>
      <c r="AV10" s="217"/>
      <c r="AZ10" s="217"/>
      <c r="BD10" s="217"/>
      <c r="BH10" s="217"/>
      <c r="BL10" s="217"/>
      <c r="BP10" s="217"/>
      <c r="BT10" s="217"/>
      <c r="BX10" s="217"/>
      <c r="CB10" s="217"/>
      <c r="CF10" s="217"/>
      <c r="CJ10" s="217"/>
      <c r="CN10" s="217"/>
      <c r="CR10" s="217"/>
      <c r="CV10" s="217"/>
      <c r="CZ10" s="217"/>
      <c r="DD10" s="217"/>
      <c r="DH10" s="217"/>
      <c r="DL10" s="217"/>
      <c r="DP10" s="217"/>
      <c r="DT10" s="217"/>
      <c r="DX10" s="217"/>
      <c r="EB10" s="217"/>
      <c r="EF10" s="217"/>
      <c r="EJ10" s="217"/>
      <c r="EN10" s="217"/>
      <c r="ER10" s="217"/>
      <c r="EV10" s="217"/>
      <c r="EZ10" s="217"/>
      <c r="FD10" s="217"/>
      <c r="FH10" s="217"/>
      <c r="FL10" s="217"/>
      <c r="FP10" s="217"/>
      <c r="FT10" s="217"/>
      <c r="FX10" s="217"/>
      <c r="GB10" s="217"/>
      <c r="GF10" s="217"/>
      <c r="GJ10" s="217"/>
      <c r="GN10" s="217"/>
      <c r="GR10" s="217"/>
      <c r="GV10" s="217"/>
      <c r="GZ10" s="217"/>
      <c r="HD10" s="217"/>
      <c r="HH10" s="217"/>
      <c r="HL10" s="217"/>
      <c r="HP10" s="217"/>
      <c r="HT10" s="217"/>
      <c r="HX10" s="217"/>
      <c r="IB10" s="217"/>
      <c r="IF10" s="217"/>
      <c r="IJ10" s="217"/>
      <c r="IN10" s="217"/>
      <c r="IR10" s="217"/>
      <c r="IV10" s="217"/>
    </row>
    <row r="11" spans="1:256" s="182" customFormat="1" ht="12.75" x14ac:dyDescent="0.2">
      <c r="B11" s="218" t="s">
        <v>33</v>
      </c>
      <c r="C11" s="182" t="s">
        <v>425</v>
      </c>
      <c r="D11" s="183" t="s">
        <v>22</v>
      </c>
      <c r="E11" s="188">
        <v>280</v>
      </c>
      <c r="F11" s="219"/>
      <c r="G11" s="189">
        <f>E11*F11</f>
        <v>0</v>
      </c>
      <c r="H11" s="215"/>
      <c r="I11" s="258"/>
      <c r="J11" s="214"/>
      <c r="K11" s="220"/>
      <c r="L11" s="186"/>
      <c r="O11" s="217"/>
      <c r="S11" s="217"/>
      <c r="W11" s="217"/>
      <c r="AA11" s="217"/>
      <c r="AE11" s="217"/>
      <c r="AI11" s="217"/>
      <c r="AM11" s="217"/>
      <c r="AQ11" s="217"/>
      <c r="AU11" s="217"/>
      <c r="AY11" s="217"/>
      <c r="BC11" s="217"/>
      <c r="BG11" s="217"/>
      <c r="BK11" s="217"/>
      <c r="BO11" s="217"/>
      <c r="BS11" s="217"/>
      <c r="BW11" s="217"/>
      <c r="CA11" s="217"/>
      <c r="CE11" s="217"/>
      <c r="CI11" s="217"/>
      <c r="CM11" s="217"/>
      <c r="CQ11" s="217"/>
      <c r="CU11" s="217"/>
      <c r="CY11" s="217"/>
      <c r="DC11" s="217"/>
      <c r="DG11" s="217"/>
      <c r="DK11" s="217"/>
      <c r="DO11" s="217"/>
      <c r="DS11" s="217"/>
      <c r="DW11" s="217"/>
      <c r="EA11" s="217"/>
      <c r="EE11" s="217"/>
      <c r="EI11" s="217"/>
      <c r="EM11" s="217"/>
      <c r="EQ11" s="217"/>
      <c r="EU11" s="217"/>
      <c r="EY11" s="217"/>
      <c r="FC11" s="217"/>
      <c r="FG11" s="217"/>
      <c r="FK11" s="217"/>
      <c r="FO11" s="217"/>
      <c r="FS11" s="217"/>
      <c r="FW11" s="217"/>
      <c r="GA11" s="217"/>
      <c r="GE11" s="217"/>
      <c r="GI11" s="217"/>
      <c r="GM11" s="217"/>
      <c r="GQ11" s="217"/>
      <c r="GU11" s="217"/>
      <c r="GY11" s="217"/>
      <c r="HC11" s="217"/>
      <c r="HG11" s="217"/>
      <c r="HK11" s="217"/>
      <c r="HO11" s="217"/>
      <c r="HS11" s="217"/>
      <c r="HW11" s="217"/>
      <c r="IA11" s="217"/>
      <c r="IE11" s="217"/>
      <c r="II11" s="217"/>
      <c r="IM11" s="217"/>
      <c r="IQ11" s="217"/>
      <c r="IU11" s="217"/>
    </row>
    <row r="12" spans="1:256" s="182" customFormat="1" ht="12.75" x14ac:dyDescent="0.2">
      <c r="B12" s="186"/>
      <c r="D12" s="183"/>
      <c r="E12" s="184"/>
      <c r="F12" s="219"/>
      <c r="G12" s="189"/>
      <c r="H12" s="215"/>
      <c r="I12" s="295"/>
      <c r="J12" s="214"/>
      <c r="K12" s="220"/>
      <c r="L12" s="186"/>
      <c r="O12" s="217"/>
      <c r="S12" s="217"/>
      <c r="W12" s="217"/>
      <c r="AA12" s="217"/>
      <c r="AE12" s="217"/>
      <c r="AI12" s="217"/>
      <c r="AM12" s="217"/>
      <c r="AQ12" s="217"/>
      <c r="AU12" s="217"/>
      <c r="AY12" s="217"/>
      <c r="BC12" s="217"/>
      <c r="BG12" s="217"/>
      <c r="BK12" s="217"/>
      <c r="BO12" s="217"/>
      <c r="BS12" s="217"/>
      <c r="BW12" s="217"/>
      <c r="CA12" s="217"/>
      <c r="CE12" s="217"/>
      <c r="CI12" s="217"/>
      <c r="CM12" s="217"/>
      <c r="CQ12" s="217"/>
      <c r="CU12" s="217"/>
      <c r="CY12" s="217"/>
      <c r="DC12" s="217"/>
      <c r="DG12" s="217"/>
      <c r="DK12" s="217"/>
      <c r="DO12" s="217"/>
      <c r="DS12" s="217"/>
      <c r="DW12" s="217"/>
      <c r="EA12" s="217"/>
      <c r="EE12" s="217"/>
      <c r="EI12" s="217"/>
      <c r="EM12" s="217"/>
      <c r="EQ12" s="217"/>
      <c r="EU12" s="217"/>
      <c r="EY12" s="217"/>
      <c r="FC12" s="217"/>
      <c r="FG12" s="217"/>
      <c r="FK12" s="217"/>
      <c r="FO12" s="217"/>
      <c r="FS12" s="217"/>
      <c r="FW12" s="217"/>
      <c r="GA12" s="217"/>
      <c r="GE12" s="217"/>
      <c r="GI12" s="217"/>
      <c r="GM12" s="217"/>
      <c r="GQ12" s="217"/>
      <c r="GU12" s="217"/>
      <c r="GY12" s="217"/>
      <c r="HC12" s="217"/>
      <c r="HG12" s="217"/>
      <c r="HK12" s="217"/>
      <c r="HO12" s="217"/>
      <c r="HS12" s="217"/>
      <c r="HW12" s="217"/>
      <c r="IA12" s="217"/>
      <c r="IE12" s="217"/>
      <c r="II12" s="217"/>
      <c r="IM12" s="217"/>
      <c r="IQ12" s="217"/>
      <c r="IU12" s="217"/>
    </row>
    <row r="13" spans="1:256" s="182" customFormat="1" ht="51" x14ac:dyDescent="0.2">
      <c r="A13" s="180">
        <v>3</v>
      </c>
      <c r="B13" s="181" t="s">
        <v>31</v>
      </c>
      <c r="C13" s="182" t="s">
        <v>406</v>
      </c>
      <c r="D13" s="183" t="s">
        <v>22</v>
      </c>
      <c r="E13" s="184">
        <v>280</v>
      </c>
      <c r="F13" s="185"/>
      <c r="G13" s="189">
        <f>E13*F13</f>
        <v>0</v>
      </c>
      <c r="H13" s="309"/>
      <c r="I13" s="294"/>
      <c r="J13" s="214"/>
      <c r="K13" s="215"/>
      <c r="L13" s="216"/>
    </row>
    <row r="14" spans="1:256" s="182" customFormat="1" ht="12.75" x14ac:dyDescent="0.2">
      <c r="B14" s="180"/>
      <c r="D14" s="183"/>
      <c r="E14" s="184"/>
      <c r="F14" s="185"/>
      <c r="G14" s="189"/>
      <c r="H14" s="309"/>
      <c r="I14" s="294"/>
      <c r="J14" s="214"/>
      <c r="K14" s="215"/>
      <c r="L14" s="216"/>
    </row>
    <row r="15" spans="1:256" s="182" customFormat="1" ht="12.75" x14ac:dyDescent="0.2">
      <c r="A15" s="180">
        <v>4</v>
      </c>
      <c r="B15" s="181" t="s">
        <v>31</v>
      </c>
      <c r="C15" s="182" t="s">
        <v>407</v>
      </c>
      <c r="D15" s="183" t="s">
        <v>22</v>
      </c>
      <c r="E15" s="184">
        <v>269</v>
      </c>
      <c r="F15" s="185"/>
      <c r="G15" s="189">
        <f>E15*F15</f>
        <v>0</v>
      </c>
      <c r="H15" s="339"/>
      <c r="I15" s="295"/>
      <c r="J15" s="214"/>
      <c r="K15" s="215"/>
      <c r="L15" s="216"/>
    </row>
    <row r="16" spans="1:256" s="182" customFormat="1" ht="12.75" x14ac:dyDescent="0.2">
      <c r="A16" s="180"/>
      <c r="B16" s="186"/>
      <c r="D16" s="183"/>
      <c r="E16" s="184"/>
      <c r="F16" s="185"/>
      <c r="G16" s="189"/>
      <c r="H16" s="215"/>
      <c r="I16" s="295"/>
      <c r="J16" s="214"/>
      <c r="K16" s="215"/>
      <c r="L16" s="216"/>
    </row>
    <row r="17" spans="1:256" s="215" customFormat="1" ht="38.25" x14ac:dyDescent="0.2">
      <c r="A17" s="186">
        <v>5</v>
      </c>
      <c r="B17" s="181" t="s">
        <v>31</v>
      </c>
      <c r="C17" s="182" t="s">
        <v>408</v>
      </c>
      <c r="D17" s="249"/>
      <c r="E17" s="250"/>
      <c r="F17" s="251"/>
      <c r="G17" s="251"/>
      <c r="H17" s="309"/>
      <c r="I17" s="294"/>
      <c r="J17" s="214"/>
      <c r="L17" s="216"/>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c r="IR17" s="182"/>
      <c r="IS17" s="182"/>
      <c r="IT17" s="182"/>
      <c r="IU17" s="182"/>
      <c r="IV17" s="182"/>
    </row>
    <row r="18" spans="1:256" s="215" customFormat="1" ht="200.25" customHeight="1" x14ac:dyDescent="0.2">
      <c r="A18" s="247"/>
      <c r="B18" s="186" t="s">
        <v>33</v>
      </c>
      <c r="C18" s="182" t="s">
        <v>409</v>
      </c>
      <c r="D18" s="183" t="s">
        <v>21</v>
      </c>
      <c r="E18" s="188">
        <v>10</v>
      </c>
      <c r="F18" s="189"/>
      <c r="G18" s="189">
        <f>E18*F18</f>
        <v>0</v>
      </c>
      <c r="H18" s="309"/>
      <c r="I18" s="294"/>
      <c r="J18" s="214"/>
      <c r="L18" s="216"/>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c r="FU18" s="182"/>
      <c r="FV18" s="182"/>
      <c r="FW18" s="182"/>
      <c r="FX18" s="182"/>
      <c r="FY18" s="182"/>
      <c r="FZ18" s="182"/>
      <c r="GA18" s="182"/>
      <c r="GB18" s="182"/>
      <c r="GC18" s="182"/>
      <c r="GD18" s="182"/>
      <c r="GE18" s="182"/>
      <c r="GF18" s="182"/>
      <c r="GG18" s="182"/>
      <c r="GH18" s="182"/>
      <c r="GI18" s="182"/>
      <c r="GJ18" s="182"/>
      <c r="GK18" s="182"/>
      <c r="GL18" s="182"/>
      <c r="GM18" s="182"/>
      <c r="GN18" s="182"/>
      <c r="GO18" s="182"/>
      <c r="GP18" s="182"/>
      <c r="GQ18" s="182"/>
      <c r="GR18" s="182"/>
      <c r="GS18" s="182"/>
      <c r="GT18" s="182"/>
      <c r="GU18" s="182"/>
      <c r="GV18" s="182"/>
      <c r="GW18" s="182"/>
      <c r="GX18" s="182"/>
      <c r="GY18" s="182"/>
      <c r="GZ18" s="182"/>
      <c r="HA18" s="182"/>
      <c r="HB18" s="182"/>
      <c r="HC18" s="182"/>
      <c r="HD18" s="182"/>
      <c r="HE18" s="182"/>
      <c r="HF18" s="182"/>
      <c r="HG18" s="182"/>
      <c r="HH18" s="182"/>
      <c r="HI18" s="182"/>
      <c r="HJ18" s="182"/>
      <c r="HK18" s="182"/>
      <c r="HL18" s="182"/>
      <c r="HM18" s="182"/>
      <c r="HN18" s="182"/>
      <c r="HO18" s="182"/>
      <c r="HP18" s="182"/>
      <c r="HQ18" s="182"/>
      <c r="HR18" s="182"/>
      <c r="HS18" s="182"/>
      <c r="HT18" s="182"/>
      <c r="HU18" s="182"/>
      <c r="HV18" s="182"/>
      <c r="HW18" s="182"/>
      <c r="HX18" s="182"/>
      <c r="HY18" s="182"/>
      <c r="HZ18" s="182"/>
      <c r="IA18" s="182"/>
      <c r="IB18" s="182"/>
      <c r="IC18" s="182"/>
      <c r="ID18" s="182"/>
      <c r="IE18" s="182"/>
      <c r="IF18" s="182"/>
      <c r="IG18" s="182"/>
      <c r="IH18" s="182"/>
      <c r="II18" s="182"/>
      <c r="IJ18" s="182"/>
      <c r="IK18" s="182"/>
      <c r="IL18" s="182"/>
      <c r="IM18" s="182"/>
      <c r="IN18" s="182"/>
      <c r="IO18" s="182"/>
      <c r="IP18" s="182"/>
      <c r="IQ18" s="182"/>
      <c r="IR18" s="182"/>
      <c r="IS18" s="182"/>
      <c r="IT18" s="182"/>
      <c r="IU18" s="182"/>
      <c r="IV18" s="182"/>
    </row>
    <row r="19" spans="1:256" s="215" customFormat="1" ht="12.75" x14ac:dyDescent="0.2">
      <c r="A19" s="247"/>
      <c r="B19" s="248"/>
      <c r="C19" s="247"/>
      <c r="D19" s="249"/>
      <c r="E19" s="250"/>
      <c r="F19" s="251"/>
      <c r="G19" s="251"/>
      <c r="H19" s="309"/>
      <c r="I19" s="294"/>
      <c r="J19" s="214"/>
      <c r="L19" s="216"/>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c r="FU19" s="182"/>
      <c r="FV19" s="182"/>
      <c r="FW19" s="182"/>
      <c r="FX19" s="182"/>
      <c r="FY19" s="182"/>
      <c r="FZ19" s="182"/>
      <c r="GA19" s="182"/>
      <c r="GB19" s="182"/>
      <c r="GC19" s="182"/>
      <c r="GD19" s="182"/>
      <c r="GE19" s="182"/>
      <c r="GF19" s="182"/>
      <c r="GG19" s="182"/>
      <c r="GH19" s="182"/>
      <c r="GI19" s="182"/>
      <c r="GJ19" s="182"/>
      <c r="GK19" s="182"/>
      <c r="GL19" s="182"/>
      <c r="GM19" s="182"/>
      <c r="GN19" s="182"/>
      <c r="GO19" s="182"/>
      <c r="GP19" s="182"/>
      <c r="GQ19" s="182"/>
      <c r="GR19" s="182"/>
      <c r="GS19" s="182"/>
      <c r="GT19" s="182"/>
      <c r="GU19" s="182"/>
      <c r="GV19" s="182"/>
      <c r="GW19" s="182"/>
      <c r="GX19" s="182"/>
      <c r="GY19" s="182"/>
      <c r="GZ19" s="182"/>
      <c r="HA19" s="182"/>
      <c r="HB19" s="182"/>
      <c r="HC19" s="182"/>
      <c r="HD19" s="182"/>
      <c r="HE19" s="182"/>
      <c r="HF19" s="182"/>
      <c r="HG19" s="182"/>
      <c r="HH19" s="182"/>
      <c r="HI19" s="182"/>
      <c r="HJ19" s="182"/>
      <c r="HK19" s="182"/>
      <c r="HL19" s="182"/>
      <c r="HM19" s="182"/>
      <c r="HN19" s="182"/>
      <c r="HO19" s="182"/>
      <c r="HP19" s="182"/>
      <c r="HQ19" s="182"/>
      <c r="HR19" s="182"/>
      <c r="HS19" s="182"/>
      <c r="HT19" s="182"/>
      <c r="HU19" s="182"/>
      <c r="HV19" s="182"/>
      <c r="HW19" s="182"/>
      <c r="HX19" s="182"/>
      <c r="HY19" s="182"/>
      <c r="HZ19" s="182"/>
      <c r="IA19" s="182"/>
      <c r="IB19" s="182"/>
      <c r="IC19" s="182"/>
      <c r="ID19" s="182"/>
      <c r="IE19" s="182"/>
      <c r="IF19" s="182"/>
      <c r="IG19" s="182"/>
      <c r="IH19" s="182"/>
      <c r="II19" s="182"/>
      <c r="IJ19" s="182"/>
      <c r="IK19" s="182"/>
      <c r="IL19" s="182"/>
      <c r="IM19" s="182"/>
      <c r="IN19" s="182"/>
      <c r="IO19" s="182"/>
      <c r="IP19" s="182"/>
      <c r="IQ19" s="182"/>
      <c r="IR19" s="182"/>
      <c r="IS19" s="182"/>
      <c r="IT19" s="182"/>
      <c r="IU19" s="182"/>
      <c r="IV19" s="182"/>
    </row>
    <row r="20" spans="1:256" s="215" customFormat="1" ht="140.25" x14ac:dyDescent="0.2">
      <c r="A20" s="186">
        <v>6</v>
      </c>
      <c r="B20" s="181" t="s">
        <v>31</v>
      </c>
      <c r="C20" s="182" t="s">
        <v>410</v>
      </c>
      <c r="D20" s="183" t="s">
        <v>29</v>
      </c>
      <c r="E20" s="188">
        <v>10</v>
      </c>
      <c r="F20" s="189"/>
      <c r="G20" s="189">
        <f>E20*F20</f>
        <v>0</v>
      </c>
      <c r="H20" s="309"/>
      <c r="I20" s="294"/>
      <c r="J20" s="214"/>
      <c r="L20" s="216"/>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2"/>
      <c r="CG20" s="182"/>
      <c r="CH20" s="182"/>
      <c r="CI20" s="182"/>
      <c r="CJ20" s="182"/>
      <c r="CK20" s="182"/>
      <c r="CL20" s="182"/>
      <c r="CM20" s="182"/>
      <c r="CN20" s="182"/>
      <c r="CO20" s="182"/>
      <c r="CP20" s="182"/>
      <c r="CQ20" s="182"/>
      <c r="CR20" s="182"/>
      <c r="CS20" s="182"/>
      <c r="CT20" s="182"/>
      <c r="CU20" s="182"/>
      <c r="CV20" s="182"/>
      <c r="CW20" s="182"/>
      <c r="CX20" s="182"/>
      <c r="CY20" s="182"/>
      <c r="CZ20" s="182"/>
      <c r="DA20" s="182"/>
      <c r="DB20" s="182"/>
      <c r="DC20" s="182"/>
      <c r="DD20" s="182"/>
      <c r="DE20" s="182"/>
      <c r="DF20" s="182"/>
      <c r="DG20" s="182"/>
      <c r="DH20" s="182"/>
      <c r="DI20" s="182"/>
      <c r="DJ20" s="182"/>
      <c r="DK20" s="182"/>
      <c r="DL20" s="182"/>
      <c r="DM20" s="182"/>
      <c r="DN20" s="182"/>
      <c r="DO20" s="182"/>
      <c r="DP20" s="182"/>
      <c r="DQ20" s="182"/>
      <c r="DR20" s="182"/>
      <c r="DS20" s="182"/>
      <c r="DT20" s="182"/>
      <c r="DU20" s="182"/>
      <c r="DV20" s="182"/>
      <c r="DW20" s="182"/>
      <c r="DX20" s="182"/>
      <c r="DY20" s="182"/>
      <c r="DZ20" s="182"/>
      <c r="EA20" s="182"/>
      <c r="EB20" s="182"/>
      <c r="EC20" s="182"/>
      <c r="ED20" s="182"/>
      <c r="EE20" s="182"/>
      <c r="EF20" s="182"/>
      <c r="EG20" s="182"/>
      <c r="EH20" s="182"/>
      <c r="EI20" s="182"/>
      <c r="EJ20" s="182"/>
      <c r="EK20" s="182"/>
      <c r="EL20" s="182"/>
      <c r="EM20" s="182"/>
      <c r="EN20" s="182"/>
      <c r="EO20" s="182"/>
      <c r="EP20" s="182"/>
      <c r="EQ20" s="182"/>
      <c r="ER20" s="182"/>
      <c r="ES20" s="182"/>
      <c r="ET20" s="182"/>
      <c r="EU20" s="182"/>
      <c r="EV20" s="182"/>
      <c r="EW20" s="182"/>
      <c r="EX20" s="182"/>
      <c r="EY20" s="182"/>
      <c r="EZ20" s="182"/>
      <c r="FA20" s="182"/>
      <c r="FB20" s="182"/>
      <c r="FC20" s="182"/>
      <c r="FD20" s="182"/>
      <c r="FE20" s="182"/>
      <c r="FF20" s="182"/>
      <c r="FG20" s="182"/>
      <c r="FH20" s="182"/>
      <c r="FI20" s="182"/>
      <c r="FJ20" s="182"/>
      <c r="FK20" s="182"/>
      <c r="FL20" s="182"/>
      <c r="FM20" s="182"/>
      <c r="FN20" s="182"/>
      <c r="FO20" s="182"/>
      <c r="FP20" s="182"/>
      <c r="FQ20" s="182"/>
      <c r="FR20" s="182"/>
      <c r="FS20" s="182"/>
      <c r="FT20" s="182"/>
      <c r="FU20" s="182"/>
      <c r="FV20" s="182"/>
      <c r="FW20" s="182"/>
      <c r="FX20" s="182"/>
      <c r="FY20" s="182"/>
      <c r="FZ20" s="182"/>
      <c r="GA20" s="182"/>
      <c r="GB20" s="182"/>
      <c r="GC20" s="182"/>
      <c r="GD20" s="182"/>
      <c r="GE20" s="182"/>
      <c r="GF20" s="182"/>
      <c r="GG20" s="182"/>
      <c r="GH20" s="182"/>
      <c r="GI20" s="182"/>
      <c r="GJ20" s="182"/>
      <c r="GK20" s="182"/>
      <c r="GL20" s="182"/>
      <c r="GM20" s="182"/>
      <c r="GN20" s="182"/>
      <c r="GO20" s="182"/>
      <c r="GP20" s="182"/>
      <c r="GQ20" s="182"/>
      <c r="GR20" s="182"/>
      <c r="GS20" s="182"/>
      <c r="GT20" s="182"/>
      <c r="GU20" s="182"/>
      <c r="GV20" s="182"/>
      <c r="GW20" s="182"/>
      <c r="GX20" s="182"/>
      <c r="GY20" s="182"/>
      <c r="GZ20" s="182"/>
      <c r="HA20" s="182"/>
      <c r="HB20" s="182"/>
      <c r="HC20" s="182"/>
      <c r="HD20" s="182"/>
      <c r="HE20" s="182"/>
      <c r="HF20" s="182"/>
      <c r="HG20" s="182"/>
      <c r="HH20" s="182"/>
      <c r="HI20" s="182"/>
      <c r="HJ20" s="182"/>
      <c r="HK20" s="182"/>
      <c r="HL20" s="182"/>
      <c r="HM20" s="182"/>
      <c r="HN20" s="182"/>
      <c r="HO20" s="182"/>
      <c r="HP20" s="182"/>
      <c r="HQ20" s="182"/>
      <c r="HR20" s="182"/>
      <c r="HS20" s="182"/>
      <c r="HT20" s="182"/>
      <c r="HU20" s="182"/>
      <c r="HV20" s="182"/>
      <c r="HW20" s="182"/>
      <c r="HX20" s="182"/>
      <c r="HY20" s="182"/>
      <c r="HZ20" s="182"/>
      <c r="IA20" s="182"/>
      <c r="IB20" s="182"/>
      <c r="IC20" s="182"/>
      <c r="ID20" s="182"/>
      <c r="IE20" s="182"/>
      <c r="IF20" s="182"/>
      <c r="IG20" s="182"/>
      <c r="IH20" s="182"/>
      <c r="II20" s="182"/>
      <c r="IJ20" s="182"/>
      <c r="IK20" s="182"/>
      <c r="IL20" s="182"/>
      <c r="IM20" s="182"/>
      <c r="IN20" s="182"/>
      <c r="IO20" s="182"/>
      <c r="IP20" s="182"/>
      <c r="IQ20" s="182"/>
      <c r="IR20" s="182"/>
      <c r="IS20" s="182"/>
      <c r="IT20" s="182"/>
      <c r="IU20" s="182"/>
      <c r="IV20" s="182"/>
    </row>
    <row r="21" spans="1:256" s="215" customFormat="1" ht="12.75" x14ac:dyDescent="0.2">
      <c r="A21" s="186"/>
      <c r="B21" s="186"/>
      <c r="C21" s="182"/>
      <c r="D21" s="249"/>
      <c r="E21" s="250"/>
      <c r="F21" s="251"/>
      <c r="G21" s="251"/>
      <c r="H21" s="309"/>
      <c r="I21" s="294"/>
      <c r="J21" s="214"/>
      <c r="L21" s="216"/>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182"/>
      <c r="BP21" s="182"/>
      <c r="BQ21" s="182"/>
      <c r="BR21" s="182"/>
      <c r="BS21" s="182"/>
      <c r="BT21" s="182"/>
      <c r="BU21" s="182"/>
      <c r="BV21" s="182"/>
      <c r="BW21" s="182"/>
      <c r="BX21" s="182"/>
      <c r="BY21" s="182"/>
      <c r="BZ21" s="182"/>
      <c r="CA21" s="182"/>
      <c r="CB21" s="182"/>
      <c r="CC21" s="182"/>
      <c r="CD21" s="182"/>
      <c r="CE21" s="182"/>
      <c r="CF21" s="182"/>
      <c r="CG21" s="182"/>
      <c r="CH21" s="182"/>
      <c r="CI21" s="182"/>
      <c r="CJ21" s="182"/>
      <c r="CK21" s="182"/>
      <c r="CL21" s="182"/>
      <c r="CM21" s="182"/>
      <c r="CN21" s="182"/>
      <c r="CO21" s="182"/>
      <c r="CP21" s="182"/>
      <c r="CQ21" s="182"/>
      <c r="CR21" s="182"/>
      <c r="CS21" s="182"/>
      <c r="CT21" s="182"/>
      <c r="CU21" s="182"/>
      <c r="CV21" s="182"/>
      <c r="CW21" s="182"/>
      <c r="CX21" s="182"/>
      <c r="CY21" s="182"/>
      <c r="CZ21" s="182"/>
      <c r="DA21" s="182"/>
      <c r="DB21" s="182"/>
      <c r="DC21" s="182"/>
      <c r="DD21" s="182"/>
      <c r="DE21" s="182"/>
      <c r="DF21" s="182"/>
      <c r="DG21" s="182"/>
      <c r="DH21" s="182"/>
      <c r="DI21" s="182"/>
      <c r="DJ21" s="182"/>
      <c r="DK21" s="182"/>
      <c r="DL21" s="182"/>
      <c r="DM21" s="182"/>
      <c r="DN21" s="182"/>
      <c r="DO21" s="182"/>
      <c r="DP21" s="182"/>
      <c r="DQ21" s="182"/>
      <c r="DR21" s="182"/>
      <c r="DS21" s="182"/>
      <c r="DT21" s="182"/>
      <c r="DU21" s="182"/>
      <c r="DV21" s="182"/>
      <c r="DW21" s="182"/>
      <c r="DX21" s="182"/>
      <c r="DY21" s="182"/>
      <c r="DZ21" s="182"/>
      <c r="EA21" s="182"/>
      <c r="EB21" s="182"/>
      <c r="EC21" s="182"/>
      <c r="ED21" s="182"/>
      <c r="EE21" s="182"/>
      <c r="EF21" s="182"/>
      <c r="EG21" s="182"/>
      <c r="EH21" s="182"/>
      <c r="EI21" s="182"/>
      <c r="EJ21" s="182"/>
      <c r="EK21" s="182"/>
      <c r="EL21" s="182"/>
      <c r="EM21" s="182"/>
      <c r="EN21" s="182"/>
      <c r="EO21" s="182"/>
      <c r="EP21" s="182"/>
      <c r="EQ21" s="182"/>
      <c r="ER21" s="182"/>
      <c r="ES21" s="182"/>
      <c r="ET21" s="182"/>
      <c r="EU21" s="182"/>
      <c r="EV21" s="182"/>
      <c r="EW21" s="182"/>
      <c r="EX21" s="182"/>
      <c r="EY21" s="182"/>
      <c r="EZ21" s="182"/>
      <c r="FA21" s="182"/>
      <c r="FB21" s="182"/>
      <c r="FC21" s="182"/>
      <c r="FD21" s="182"/>
      <c r="FE21" s="182"/>
      <c r="FF21" s="182"/>
      <c r="FG21" s="182"/>
      <c r="FH21" s="182"/>
      <c r="FI21" s="182"/>
      <c r="FJ21" s="182"/>
      <c r="FK21" s="182"/>
      <c r="FL21" s="182"/>
      <c r="FM21" s="182"/>
      <c r="FN21" s="182"/>
      <c r="FO21" s="182"/>
      <c r="FP21" s="182"/>
      <c r="FQ21" s="182"/>
      <c r="FR21" s="182"/>
      <c r="FS21" s="182"/>
      <c r="FT21" s="182"/>
      <c r="FU21" s="182"/>
      <c r="FV21" s="182"/>
      <c r="FW21" s="182"/>
      <c r="FX21" s="182"/>
      <c r="FY21" s="182"/>
      <c r="FZ21" s="182"/>
      <c r="GA21" s="182"/>
      <c r="GB21" s="182"/>
      <c r="GC21" s="182"/>
      <c r="GD21" s="182"/>
      <c r="GE21" s="182"/>
      <c r="GF21" s="182"/>
      <c r="GG21" s="182"/>
      <c r="GH21" s="182"/>
      <c r="GI21" s="182"/>
      <c r="GJ21" s="182"/>
      <c r="GK21" s="182"/>
      <c r="GL21" s="182"/>
      <c r="GM21" s="182"/>
      <c r="GN21" s="182"/>
      <c r="GO21" s="182"/>
      <c r="GP21" s="182"/>
      <c r="GQ21" s="182"/>
      <c r="GR21" s="182"/>
      <c r="GS21" s="182"/>
      <c r="GT21" s="182"/>
      <c r="GU21" s="182"/>
      <c r="GV21" s="182"/>
      <c r="GW21" s="182"/>
      <c r="GX21" s="182"/>
      <c r="GY21" s="182"/>
      <c r="GZ21" s="182"/>
      <c r="HA21" s="182"/>
      <c r="HB21" s="182"/>
      <c r="HC21" s="182"/>
      <c r="HD21" s="182"/>
      <c r="HE21" s="182"/>
      <c r="HF21" s="182"/>
      <c r="HG21" s="182"/>
      <c r="HH21" s="182"/>
      <c r="HI21" s="182"/>
      <c r="HJ21" s="182"/>
      <c r="HK21" s="182"/>
      <c r="HL21" s="182"/>
      <c r="HM21" s="182"/>
      <c r="HN21" s="182"/>
      <c r="HO21" s="182"/>
      <c r="HP21" s="182"/>
      <c r="HQ21" s="182"/>
      <c r="HR21" s="182"/>
      <c r="HS21" s="182"/>
      <c r="HT21" s="182"/>
      <c r="HU21" s="182"/>
      <c r="HV21" s="182"/>
      <c r="HW21" s="182"/>
      <c r="HX21" s="182"/>
      <c r="HY21" s="182"/>
      <c r="HZ21" s="182"/>
      <c r="IA21" s="182"/>
      <c r="IB21" s="182"/>
      <c r="IC21" s="182"/>
      <c r="ID21" s="182"/>
      <c r="IE21" s="182"/>
      <c r="IF21" s="182"/>
      <c r="IG21" s="182"/>
      <c r="IH21" s="182"/>
      <c r="II21" s="182"/>
      <c r="IJ21" s="182"/>
      <c r="IK21" s="182"/>
      <c r="IL21" s="182"/>
      <c r="IM21" s="182"/>
      <c r="IN21" s="182"/>
      <c r="IO21" s="182"/>
      <c r="IP21" s="182"/>
      <c r="IQ21" s="182"/>
      <c r="IR21" s="182"/>
      <c r="IS21" s="182"/>
      <c r="IT21" s="182"/>
      <c r="IU21" s="182"/>
      <c r="IV21" s="182"/>
    </row>
    <row r="22" spans="1:256" s="215" customFormat="1" x14ac:dyDescent="0.2">
      <c r="A22" s="186">
        <v>7</v>
      </c>
      <c r="B22" s="181" t="s">
        <v>31</v>
      </c>
      <c r="C22" s="182" t="s">
        <v>411</v>
      </c>
      <c r="D22" s="183" t="s">
        <v>29</v>
      </c>
      <c r="E22" s="188">
        <v>10</v>
      </c>
      <c r="F22" s="189"/>
      <c r="G22" s="189">
        <f>E22*F22</f>
        <v>0</v>
      </c>
      <c r="H22" s="309"/>
      <c r="I22" s="258"/>
      <c r="J22" s="214"/>
      <c r="L22" s="216"/>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182"/>
      <c r="BQ22" s="182"/>
      <c r="BR22" s="182"/>
      <c r="BS22" s="182"/>
      <c r="BT22" s="182"/>
      <c r="BU22" s="182"/>
      <c r="BV22" s="182"/>
      <c r="BW22" s="182"/>
      <c r="BX22" s="182"/>
      <c r="BY22" s="182"/>
      <c r="BZ22" s="182"/>
      <c r="CA22" s="182"/>
      <c r="CB22" s="182"/>
      <c r="CC22" s="182"/>
      <c r="CD22" s="182"/>
      <c r="CE22" s="182"/>
      <c r="CF22" s="182"/>
      <c r="CG22" s="182"/>
      <c r="CH22" s="182"/>
      <c r="CI22" s="182"/>
      <c r="CJ22" s="182"/>
      <c r="CK22" s="182"/>
      <c r="CL22" s="182"/>
      <c r="CM22" s="182"/>
      <c r="CN22" s="182"/>
      <c r="CO22" s="182"/>
      <c r="CP22" s="182"/>
      <c r="CQ22" s="182"/>
      <c r="CR22" s="182"/>
      <c r="CS22" s="182"/>
      <c r="CT22" s="182"/>
      <c r="CU22" s="182"/>
      <c r="CV22" s="182"/>
      <c r="CW22" s="182"/>
      <c r="CX22" s="182"/>
      <c r="CY22" s="182"/>
      <c r="CZ22" s="182"/>
      <c r="DA22" s="182"/>
      <c r="DB22" s="182"/>
      <c r="DC22" s="182"/>
      <c r="DD22" s="182"/>
      <c r="DE22" s="182"/>
      <c r="DF22" s="182"/>
      <c r="DG22" s="182"/>
      <c r="DH22" s="182"/>
      <c r="DI22" s="182"/>
      <c r="DJ22" s="182"/>
      <c r="DK22" s="182"/>
      <c r="DL22" s="182"/>
      <c r="DM22" s="182"/>
      <c r="DN22" s="182"/>
      <c r="DO22" s="182"/>
      <c r="DP22" s="182"/>
      <c r="DQ22" s="182"/>
      <c r="DR22" s="182"/>
      <c r="DS22" s="182"/>
      <c r="DT22" s="182"/>
      <c r="DU22" s="182"/>
      <c r="DV22" s="182"/>
      <c r="DW22" s="182"/>
      <c r="DX22" s="182"/>
      <c r="DY22" s="182"/>
      <c r="DZ22" s="182"/>
      <c r="EA22" s="182"/>
      <c r="EB22" s="182"/>
      <c r="EC22" s="182"/>
      <c r="ED22" s="182"/>
      <c r="EE22" s="182"/>
      <c r="EF22" s="182"/>
      <c r="EG22" s="182"/>
      <c r="EH22" s="182"/>
      <c r="EI22" s="182"/>
      <c r="EJ22" s="182"/>
      <c r="EK22" s="182"/>
      <c r="EL22" s="182"/>
      <c r="EM22" s="182"/>
      <c r="EN22" s="182"/>
      <c r="EO22" s="182"/>
      <c r="EP22" s="182"/>
      <c r="EQ22" s="182"/>
      <c r="ER22" s="182"/>
      <c r="ES22" s="182"/>
      <c r="ET22" s="182"/>
      <c r="EU22" s="182"/>
      <c r="EV22" s="182"/>
      <c r="EW22" s="182"/>
      <c r="EX22" s="182"/>
      <c r="EY22" s="182"/>
      <c r="EZ22" s="182"/>
      <c r="FA22" s="182"/>
      <c r="FB22" s="182"/>
      <c r="FC22" s="182"/>
      <c r="FD22" s="182"/>
      <c r="FE22" s="182"/>
      <c r="FF22" s="182"/>
      <c r="FG22" s="182"/>
      <c r="FH22" s="182"/>
      <c r="FI22" s="182"/>
      <c r="FJ22" s="182"/>
      <c r="FK22" s="182"/>
      <c r="FL22" s="182"/>
      <c r="FM22" s="182"/>
      <c r="FN22" s="182"/>
      <c r="FO22" s="182"/>
      <c r="FP22" s="182"/>
      <c r="FQ22" s="182"/>
      <c r="FR22" s="182"/>
      <c r="FS22" s="182"/>
      <c r="FT22" s="182"/>
      <c r="FU22" s="182"/>
      <c r="FV22" s="182"/>
      <c r="FW22" s="182"/>
      <c r="FX22" s="182"/>
      <c r="FY22" s="182"/>
      <c r="FZ22" s="182"/>
      <c r="GA22" s="182"/>
      <c r="GB22" s="182"/>
      <c r="GC22" s="182"/>
      <c r="GD22" s="182"/>
      <c r="GE22" s="182"/>
      <c r="GF22" s="182"/>
      <c r="GG22" s="182"/>
      <c r="GH22" s="182"/>
      <c r="GI22" s="182"/>
      <c r="GJ22" s="182"/>
      <c r="GK22" s="182"/>
      <c r="GL22" s="182"/>
      <c r="GM22" s="182"/>
      <c r="GN22" s="182"/>
      <c r="GO22" s="182"/>
      <c r="GP22" s="182"/>
      <c r="GQ22" s="182"/>
      <c r="GR22" s="182"/>
      <c r="GS22" s="182"/>
      <c r="GT22" s="182"/>
      <c r="GU22" s="182"/>
      <c r="GV22" s="182"/>
      <c r="GW22" s="182"/>
      <c r="GX22" s="182"/>
      <c r="GY22" s="182"/>
      <c r="GZ22" s="182"/>
      <c r="HA22" s="182"/>
      <c r="HB22" s="182"/>
      <c r="HC22" s="182"/>
      <c r="HD22" s="182"/>
      <c r="HE22" s="182"/>
      <c r="HF22" s="182"/>
      <c r="HG22" s="182"/>
      <c r="HH22" s="182"/>
      <c r="HI22" s="182"/>
      <c r="HJ22" s="182"/>
      <c r="HK22" s="182"/>
      <c r="HL22" s="182"/>
      <c r="HM22" s="182"/>
      <c r="HN22" s="182"/>
      <c r="HO22" s="182"/>
      <c r="HP22" s="182"/>
      <c r="HQ22" s="182"/>
      <c r="HR22" s="182"/>
      <c r="HS22" s="182"/>
      <c r="HT22" s="182"/>
      <c r="HU22" s="182"/>
      <c r="HV22" s="182"/>
      <c r="HW22" s="182"/>
      <c r="HX22" s="182"/>
      <c r="HY22" s="182"/>
      <c r="HZ22" s="182"/>
      <c r="IA22" s="182"/>
      <c r="IB22" s="182"/>
      <c r="IC22" s="182"/>
      <c r="ID22" s="182"/>
      <c r="IE22" s="182"/>
      <c r="IF22" s="182"/>
      <c r="IG22" s="182"/>
      <c r="IH22" s="182"/>
      <c r="II22" s="182"/>
      <c r="IJ22" s="182"/>
      <c r="IK22" s="182"/>
      <c r="IL22" s="182"/>
      <c r="IM22" s="182"/>
      <c r="IN22" s="182"/>
      <c r="IO22" s="182"/>
      <c r="IP22" s="182"/>
      <c r="IQ22" s="182"/>
      <c r="IR22" s="182"/>
      <c r="IS22" s="182"/>
      <c r="IT22" s="182"/>
      <c r="IU22" s="182"/>
      <c r="IV22" s="182"/>
    </row>
    <row r="23" spans="1:256" s="340" customFormat="1" ht="12.75" x14ac:dyDescent="0.2">
      <c r="A23" s="182"/>
      <c r="B23" s="180"/>
      <c r="C23" s="182"/>
      <c r="D23" s="183"/>
      <c r="E23" s="184"/>
      <c r="F23" s="185"/>
      <c r="G23" s="189"/>
      <c r="H23" s="339"/>
      <c r="I23" s="303"/>
      <c r="J23" s="216"/>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c r="BJ23" s="182"/>
      <c r="BK23" s="182"/>
      <c r="BL23" s="182"/>
      <c r="BM23" s="182"/>
      <c r="BN23" s="182"/>
      <c r="BO23" s="182"/>
      <c r="BP23" s="182"/>
      <c r="BQ23" s="182"/>
      <c r="BR23" s="182"/>
      <c r="BS23" s="182"/>
      <c r="BT23" s="182"/>
      <c r="BU23" s="182"/>
      <c r="BV23" s="182"/>
      <c r="BW23" s="182"/>
      <c r="BX23" s="182"/>
      <c r="BY23" s="182"/>
      <c r="BZ23" s="182"/>
      <c r="CA23" s="182"/>
      <c r="CB23" s="182"/>
      <c r="CC23" s="182"/>
      <c r="CD23" s="182"/>
      <c r="CE23" s="182"/>
      <c r="CF23" s="182"/>
      <c r="CG23" s="182"/>
      <c r="CH23" s="182"/>
      <c r="CI23" s="182"/>
      <c r="CJ23" s="182"/>
      <c r="CK23" s="182"/>
      <c r="CL23" s="182"/>
      <c r="CM23" s="182"/>
      <c r="CN23" s="182"/>
      <c r="CO23" s="182"/>
      <c r="CP23" s="182"/>
      <c r="CQ23" s="182"/>
      <c r="CR23" s="182"/>
      <c r="CS23" s="182"/>
      <c r="CT23" s="182"/>
      <c r="CU23" s="182"/>
      <c r="CV23" s="182"/>
      <c r="CW23" s="182"/>
      <c r="CX23" s="182"/>
      <c r="CY23" s="182"/>
      <c r="CZ23" s="182"/>
      <c r="DA23" s="182"/>
      <c r="DB23" s="182"/>
      <c r="DC23" s="182"/>
      <c r="DD23" s="182"/>
      <c r="DE23" s="182"/>
      <c r="DF23" s="182"/>
      <c r="DG23" s="182"/>
      <c r="DH23" s="182"/>
      <c r="DI23" s="182"/>
      <c r="DJ23" s="182"/>
      <c r="DK23" s="182"/>
      <c r="DL23" s="182"/>
      <c r="DM23" s="182"/>
      <c r="DN23" s="182"/>
      <c r="DO23" s="182"/>
      <c r="DP23" s="182"/>
      <c r="DQ23" s="182"/>
      <c r="DR23" s="182"/>
      <c r="DS23" s="182"/>
      <c r="DT23" s="182"/>
      <c r="DU23" s="182"/>
      <c r="DV23" s="182"/>
      <c r="DW23" s="182"/>
      <c r="DX23" s="182"/>
      <c r="DY23" s="182"/>
      <c r="DZ23" s="182"/>
      <c r="EA23" s="182"/>
      <c r="EB23" s="182"/>
      <c r="EC23" s="182"/>
      <c r="ED23" s="182"/>
      <c r="EE23" s="182"/>
      <c r="EF23" s="182"/>
      <c r="EG23" s="182"/>
      <c r="EH23" s="182"/>
      <c r="EI23" s="182"/>
      <c r="EJ23" s="182"/>
      <c r="EK23" s="182"/>
      <c r="EL23" s="182"/>
      <c r="EM23" s="182"/>
      <c r="EN23" s="182"/>
      <c r="EO23" s="182"/>
      <c r="EP23" s="182"/>
      <c r="EQ23" s="182"/>
      <c r="ER23" s="182"/>
      <c r="ES23" s="182"/>
      <c r="ET23" s="182"/>
      <c r="EU23" s="182"/>
      <c r="EV23" s="182"/>
      <c r="EW23" s="182"/>
      <c r="EX23" s="182"/>
      <c r="EY23" s="182"/>
      <c r="EZ23" s="182"/>
      <c r="FA23" s="182"/>
      <c r="FB23" s="182"/>
      <c r="FC23" s="182"/>
      <c r="FD23" s="182"/>
      <c r="FE23" s="182"/>
      <c r="FF23" s="182"/>
      <c r="FG23" s="182"/>
      <c r="FH23" s="182"/>
      <c r="FI23" s="182"/>
      <c r="FJ23" s="182"/>
      <c r="FK23" s="182"/>
      <c r="FL23" s="182"/>
      <c r="FM23" s="182"/>
      <c r="FN23" s="182"/>
      <c r="FO23" s="182"/>
      <c r="FP23" s="182"/>
      <c r="FQ23" s="182"/>
      <c r="FR23" s="182"/>
      <c r="FS23" s="182"/>
      <c r="FT23" s="182"/>
      <c r="FU23" s="182"/>
      <c r="FV23" s="182"/>
      <c r="FW23" s="182"/>
      <c r="FX23" s="182"/>
      <c r="FY23" s="182"/>
      <c r="FZ23" s="182"/>
      <c r="GA23" s="182"/>
      <c r="GB23" s="182"/>
      <c r="GC23" s="182"/>
      <c r="GD23" s="182"/>
      <c r="GE23" s="182"/>
      <c r="GF23" s="182"/>
      <c r="GG23" s="182"/>
      <c r="GH23" s="182"/>
      <c r="GI23" s="182"/>
      <c r="GJ23" s="182"/>
      <c r="GK23" s="182"/>
      <c r="GL23" s="182"/>
      <c r="GM23" s="182"/>
      <c r="GN23" s="182"/>
      <c r="GO23" s="182"/>
      <c r="GP23" s="182"/>
      <c r="GQ23" s="182"/>
      <c r="GR23" s="182"/>
      <c r="GS23" s="182"/>
      <c r="GT23" s="182"/>
      <c r="GU23" s="182"/>
      <c r="GV23" s="182"/>
      <c r="GW23" s="182"/>
      <c r="GX23" s="182"/>
      <c r="GY23" s="182"/>
      <c r="GZ23" s="182"/>
      <c r="HA23" s="182"/>
      <c r="HB23" s="182"/>
      <c r="HC23" s="182"/>
      <c r="HD23" s="182"/>
      <c r="HE23" s="182"/>
      <c r="HF23" s="182"/>
      <c r="HG23" s="182"/>
      <c r="HH23" s="182"/>
      <c r="HI23" s="182"/>
      <c r="HJ23" s="182"/>
      <c r="HK23" s="182"/>
      <c r="HL23" s="182"/>
      <c r="HM23" s="182"/>
      <c r="HN23" s="182"/>
      <c r="HO23" s="182"/>
      <c r="HP23" s="182"/>
      <c r="HQ23" s="182"/>
      <c r="HR23" s="182"/>
      <c r="HS23" s="182"/>
      <c r="HT23" s="182"/>
      <c r="HU23" s="182"/>
      <c r="HV23" s="182"/>
      <c r="HW23" s="182"/>
      <c r="HX23" s="182"/>
      <c r="HY23" s="182"/>
      <c r="HZ23" s="182"/>
      <c r="IA23" s="182"/>
      <c r="IB23" s="182"/>
      <c r="IC23" s="182"/>
      <c r="ID23" s="182"/>
      <c r="IE23" s="182"/>
      <c r="IF23" s="182"/>
      <c r="IG23" s="182"/>
      <c r="IH23" s="182"/>
      <c r="II23" s="182"/>
      <c r="IJ23" s="182"/>
      <c r="IK23" s="182"/>
      <c r="IL23" s="182"/>
      <c r="IM23" s="182"/>
      <c r="IN23" s="182"/>
      <c r="IO23" s="182"/>
      <c r="IP23" s="182"/>
      <c r="IQ23" s="182"/>
      <c r="IR23" s="182"/>
      <c r="IS23" s="182"/>
      <c r="IT23" s="182"/>
    </row>
    <row r="24" spans="1:256" s="182" customFormat="1" x14ac:dyDescent="0.2">
      <c r="A24" s="180">
        <v>8</v>
      </c>
      <c r="B24" s="181" t="s">
        <v>31</v>
      </c>
      <c r="C24" s="182" t="s">
        <v>412</v>
      </c>
      <c r="D24" s="183"/>
      <c r="E24" s="184"/>
      <c r="F24" s="185"/>
      <c r="G24" s="185"/>
      <c r="H24" s="199"/>
      <c r="I24" s="198"/>
    </row>
    <row r="25" spans="1:256" s="182" customFormat="1" x14ac:dyDescent="0.2">
      <c r="A25" s="180"/>
      <c r="B25" s="218" t="s">
        <v>33</v>
      </c>
      <c r="C25" s="182" t="s">
        <v>385</v>
      </c>
      <c r="D25" s="183"/>
      <c r="E25" s="188"/>
      <c r="F25" s="185"/>
      <c r="G25" s="185"/>
      <c r="H25" s="211"/>
      <c r="I25" s="197"/>
      <c r="J25" s="188"/>
      <c r="K25" s="337"/>
      <c r="L25" s="337"/>
    </row>
    <row r="26" spans="1:256" s="182" customFormat="1" ht="38.25" x14ac:dyDescent="0.2">
      <c r="A26" s="180"/>
      <c r="B26" s="190" t="s">
        <v>33</v>
      </c>
      <c r="C26" s="182" t="s">
        <v>386</v>
      </c>
      <c r="D26" s="183"/>
      <c r="E26" s="184"/>
      <c r="F26" s="185"/>
      <c r="G26" s="185"/>
      <c r="H26" s="199"/>
      <c r="I26" s="198"/>
    </row>
    <row r="27" spans="1:256" s="182" customFormat="1" ht="12.75" x14ac:dyDescent="0.2">
      <c r="A27" s="180"/>
      <c r="B27" s="218"/>
      <c r="C27" s="182" t="s">
        <v>413</v>
      </c>
      <c r="D27" s="183"/>
      <c r="E27" s="188"/>
      <c r="F27" s="185"/>
      <c r="G27" s="185"/>
      <c r="H27" s="211"/>
      <c r="I27" s="197"/>
      <c r="J27" s="188"/>
      <c r="K27" s="337"/>
      <c r="L27" s="337"/>
    </row>
    <row r="28" spans="1:256" s="182" customFormat="1" ht="12.75" x14ac:dyDescent="0.2">
      <c r="A28" s="180"/>
      <c r="B28" s="190"/>
      <c r="C28" s="182" t="s">
        <v>414</v>
      </c>
      <c r="D28" s="183"/>
      <c r="E28" s="188"/>
      <c r="F28" s="185"/>
      <c r="G28" s="185"/>
      <c r="H28" s="211"/>
      <c r="I28" s="197"/>
      <c r="J28" s="188"/>
      <c r="K28" s="337"/>
      <c r="L28" s="337"/>
    </row>
    <row r="29" spans="1:256" s="182" customFormat="1" ht="12.75" x14ac:dyDescent="0.2">
      <c r="A29" s="180"/>
      <c r="B29" s="218"/>
      <c r="C29" s="182" t="s">
        <v>415</v>
      </c>
      <c r="D29" s="183"/>
      <c r="E29" s="188"/>
      <c r="F29" s="185"/>
      <c r="G29" s="185"/>
      <c r="H29" s="211"/>
      <c r="I29" s="197"/>
      <c r="J29" s="188"/>
      <c r="K29" s="337"/>
      <c r="L29" s="337"/>
    </row>
    <row r="30" spans="1:256" s="182" customFormat="1" ht="12.75" x14ac:dyDescent="0.2">
      <c r="A30" s="180"/>
      <c r="B30" s="190"/>
      <c r="C30" s="182" t="s">
        <v>416</v>
      </c>
      <c r="D30" s="183"/>
      <c r="E30" s="188"/>
      <c r="F30" s="185"/>
      <c r="G30" s="185"/>
      <c r="H30" s="211"/>
      <c r="I30" s="197"/>
      <c r="J30" s="188"/>
      <c r="K30" s="337"/>
      <c r="L30" s="337"/>
    </row>
    <row r="31" spans="1:256" s="182" customFormat="1" ht="12.75" x14ac:dyDescent="0.2">
      <c r="A31" s="180"/>
      <c r="B31" s="218"/>
      <c r="C31" s="182" t="s">
        <v>417</v>
      </c>
      <c r="D31" s="183"/>
      <c r="E31" s="188"/>
      <c r="F31" s="185"/>
      <c r="G31" s="185"/>
      <c r="H31" s="211"/>
      <c r="I31" s="197"/>
      <c r="J31" s="188"/>
      <c r="K31" s="337"/>
      <c r="L31" s="337"/>
    </row>
    <row r="32" spans="1:256" s="182" customFormat="1" ht="12.75" x14ac:dyDescent="0.2">
      <c r="A32" s="180"/>
      <c r="B32" s="190"/>
      <c r="C32" s="182" t="s">
        <v>418</v>
      </c>
      <c r="D32" s="183"/>
      <c r="E32" s="188"/>
      <c r="F32" s="185"/>
      <c r="G32" s="185"/>
      <c r="H32" s="211"/>
      <c r="I32" s="197"/>
      <c r="J32" s="188"/>
      <c r="K32" s="337"/>
      <c r="L32" s="337"/>
      <c r="M32" s="338"/>
    </row>
    <row r="33" spans="1:256" s="182" customFormat="1" ht="12.75" x14ac:dyDescent="0.2">
      <c r="A33" s="180"/>
      <c r="B33" s="218" t="s">
        <v>33</v>
      </c>
      <c r="C33" s="182" t="s">
        <v>393</v>
      </c>
      <c r="D33" s="183"/>
      <c r="E33" s="184"/>
      <c r="F33" s="185"/>
      <c r="G33" s="185"/>
      <c r="H33" s="199"/>
      <c r="I33" s="198"/>
    </row>
    <row r="34" spans="1:256" s="182" customFormat="1" ht="12.75" x14ac:dyDescent="0.2">
      <c r="A34" s="180"/>
      <c r="B34" s="190"/>
      <c r="C34" s="182" t="s">
        <v>426</v>
      </c>
      <c r="D34" s="183"/>
      <c r="E34" s="188"/>
      <c r="F34" s="185"/>
      <c r="G34" s="185"/>
      <c r="H34" s="211"/>
      <c r="I34" s="197"/>
      <c r="J34" s="188"/>
      <c r="K34" s="337"/>
      <c r="L34" s="337"/>
    </row>
    <row r="35" spans="1:256" s="182" customFormat="1" ht="12.75" x14ac:dyDescent="0.2">
      <c r="A35" s="180"/>
      <c r="B35" s="218"/>
      <c r="C35" s="182" t="s">
        <v>427</v>
      </c>
      <c r="D35" s="183"/>
      <c r="E35" s="188"/>
      <c r="F35" s="185"/>
      <c r="G35" s="185"/>
      <c r="H35" s="211"/>
      <c r="I35" s="197"/>
      <c r="J35" s="188"/>
      <c r="K35" s="337"/>
      <c r="L35" s="337"/>
    </row>
    <row r="36" spans="1:256" s="182" customFormat="1" x14ac:dyDescent="0.2">
      <c r="A36" s="180"/>
      <c r="B36" s="190" t="s">
        <v>33</v>
      </c>
      <c r="C36" s="182" t="s">
        <v>419</v>
      </c>
      <c r="D36" s="183"/>
      <c r="E36" s="184"/>
      <c r="F36" s="185"/>
      <c r="G36" s="185"/>
      <c r="H36" s="199"/>
      <c r="I36" s="198"/>
      <c r="J36" s="188"/>
      <c r="K36" s="337"/>
      <c r="L36" s="337"/>
    </row>
    <row r="37" spans="1:256" s="182" customFormat="1" ht="12.75" x14ac:dyDescent="0.2">
      <c r="A37" s="180"/>
      <c r="B37" s="181"/>
      <c r="C37" s="182" t="s">
        <v>420</v>
      </c>
      <c r="D37" s="236" t="s">
        <v>29</v>
      </c>
      <c r="E37" s="237">
        <v>1</v>
      </c>
      <c r="F37" s="238"/>
      <c r="G37" s="189">
        <f>E37*F37</f>
        <v>0</v>
      </c>
      <c r="H37" s="199"/>
      <c r="I37" s="198"/>
      <c r="K37" s="210"/>
      <c r="L37" s="339"/>
    </row>
    <row r="38" spans="1:256" s="182" customFormat="1" ht="12.75" x14ac:dyDescent="0.2">
      <c r="A38" s="180"/>
      <c r="B38" s="181"/>
      <c r="D38" s="236"/>
      <c r="E38" s="237"/>
      <c r="F38" s="238"/>
      <c r="G38" s="189"/>
      <c r="H38" s="199"/>
      <c r="I38" s="198"/>
      <c r="K38" s="210"/>
      <c r="L38" s="339"/>
    </row>
    <row r="39" spans="1:256" s="215" customFormat="1" x14ac:dyDescent="0.2">
      <c r="A39" s="180">
        <v>9</v>
      </c>
      <c r="B39" s="181" t="s">
        <v>31</v>
      </c>
      <c r="C39" s="182" t="s">
        <v>421</v>
      </c>
      <c r="D39" s="183" t="s">
        <v>422</v>
      </c>
      <c r="E39" s="188">
        <v>1</v>
      </c>
      <c r="F39" s="189"/>
      <c r="G39" s="189">
        <f>E39*F39</f>
        <v>0</v>
      </c>
      <c r="H39" s="309"/>
      <c r="I39" s="294"/>
      <c r="J39" s="214"/>
      <c r="L39" s="216"/>
      <c r="M39" s="182"/>
      <c r="N39" s="182"/>
      <c r="O39" s="182"/>
      <c r="P39" s="182"/>
      <c r="Q39" s="182"/>
      <c r="R39" s="182"/>
      <c r="S39" s="182"/>
      <c r="T39" s="182"/>
      <c r="U39" s="182"/>
      <c r="V39" s="182"/>
      <c r="W39" s="182"/>
      <c r="X39" s="182"/>
      <c r="Y39" s="182"/>
      <c r="Z39" s="182"/>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c r="DJ39" s="182"/>
      <c r="DK39" s="182"/>
      <c r="DL39" s="182"/>
      <c r="DM39" s="182"/>
      <c r="DN39" s="182"/>
      <c r="DO39" s="182"/>
      <c r="DP39" s="182"/>
      <c r="DQ39" s="182"/>
      <c r="DR39" s="182"/>
      <c r="DS39" s="182"/>
      <c r="DT39" s="182"/>
      <c r="DU39" s="182"/>
      <c r="DV39" s="182"/>
      <c r="DW39" s="182"/>
      <c r="DX39" s="182"/>
      <c r="DY39" s="182"/>
      <c r="DZ39" s="182"/>
      <c r="EA39" s="182"/>
      <c r="EB39" s="182"/>
      <c r="EC39" s="182"/>
      <c r="ED39" s="182"/>
      <c r="EE39" s="182"/>
      <c r="EF39" s="182"/>
      <c r="EG39" s="182"/>
      <c r="EH39" s="182"/>
      <c r="EI39" s="182"/>
      <c r="EJ39" s="182"/>
      <c r="EK39" s="182"/>
      <c r="EL39" s="182"/>
      <c r="EM39" s="182"/>
      <c r="EN39" s="182"/>
      <c r="EO39" s="182"/>
      <c r="EP39" s="182"/>
      <c r="EQ39" s="182"/>
      <c r="ER39" s="182"/>
      <c r="ES39" s="182"/>
      <c r="ET39" s="182"/>
      <c r="EU39" s="182"/>
      <c r="EV39" s="182"/>
      <c r="EW39" s="182"/>
      <c r="EX39" s="182"/>
      <c r="EY39" s="182"/>
      <c r="EZ39" s="182"/>
      <c r="FA39" s="182"/>
      <c r="FB39" s="182"/>
      <c r="FC39" s="182"/>
      <c r="FD39" s="182"/>
      <c r="FE39" s="182"/>
      <c r="FF39" s="182"/>
      <c r="FG39" s="182"/>
      <c r="FH39" s="182"/>
      <c r="FI39" s="182"/>
      <c r="FJ39" s="182"/>
      <c r="FK39" s="182"/>
      <c r="FL39" s="182"/>
      <c r="FM39" s="182"/>
      <c r="FN39" s="182"/>
      <c r="FO39" s="182"/>
      <c r="FP39" s="182"/>
      <c r="FQ39" s="182"/>
      <c r="FR39" s="182"/>
      <c r="FS39" s="182"/>
      <c r="FT39" s="182"/>
      <c r="FU39" s="182"/>
      <c r="FV39" s="182"/>
      <c r="FW39" s="182"/>
      <c r="FX39" s="182"/>
      <c r="FY39" s="182"/>
      <c r="FZ39" s="182"/>
      <c r="GA39" s="182"/>
      <c r="GB39" s="182"/>
      <c r="GC39" s="182"/>
      <c r="GD39" s="182"/>
      <c r="GE39" s="182"/>
      <c r="GF39" s="182"/>
      <c r="GG39" s="182"/>
      <c r="GH39" s="182"/>
      <c r="GI39" s="182"/>
      <c r="GJ39" s="182"/>
      <c r="GK39" s="182"/>
      <c r="GL39" s="182"/>
      <c r="GM39" s="182"/>
      <c r="GN39" s="182"/>
      <c r="GO39" s="182"/>
      <c r="GP39" s="182"/>
      <c r="GQ39" s="182"/>
      <c r="GR39" s="182"/>
      <c r="GS39" s="182"/>
      <c r="GT39" s="182"/>
      <c r="GU39" s="182"/>
      <c r="GV39" s="182"/>
      <c r="GW39" s="182"/>
      <c r="GX39" s="182"/>
      <c r="GY39" s="182"/>
      <c r="GZ39" s="182"/>
      <c r="HA39" s="182"/>
      <c r="HB39" s="182"/>
      <c r="HC39" s="182"/>
      <c r="HD39" s="182"/>
      <c r="HE39" s="182"/>
      <c r="HF39" s="182"/>
      <c r="HG39" s="182"/>
      <c r="HH39" s="182"/>
      <c r="HI39" s="182"/>
      <c r="HJ39" s="182"/>
      <c r="HK39" s="182"/>
      <c r="HL39" s="182"/>
      <c r="HM39" s="182"/>
      <c r="HN39" s="182"/>
      <c r="HO39" s="182"/>
      <c r="HP39" s="182"/>
      <c r="HQ39" s="182"/>
      <c r="HR39" s="182"/>
      <c r="HS39" s="182"/>
      <c r="HT39" s="182"/>
      <c r="HU39" s="182"/>
      <c r="HV39" s="182"/>
      <c r="HW39" s="182"/>
      <c r="HX39" s="182"/>
      <c r="HY39" s="182"/>
      <c r="HZ39" s="182"/>
      <c r="IA39" s="182"/>
      <c r="IB39" s="182"/>
      <c r="IC39" s="182"/>
      <c r="ID39" s="182"/>
      <c r="IE39" s="182"/>
      <c r="IF39" s="182"/>
      <c r="IG39" s="182"/>
      <c r="IH39" s="182"/>
      <c r="II39" s="182"/>
      <c r="IJ39" s="182"/>
      <c r="IK39" s="182"/>
      <c r="IL39" s="182"/>
      <c r="IM39" s="182"/>
      <c r="IN39" s="182"/>
      <c r="IO39" s="182"/>
      <c r="IP39" s="182"/>
      <c r="IQ39" s="182"/>
      <c r="IR39" s="182"/>
      <c r="IS39" s="182"/>
      <c r="IT39" s="182"/>
      <c r="IU39" s="182"/>
      <c r="IV39" s="182"/>
    </row>
    <row r="40" spans="1:256" s="215" customFormat="1" ht="12.75" x14ac:dyDescent="0.2">
      <c r="A40" s="182"/>
      <c r="B40" s="180"/>
      <c r="C40" s="182"/>
      <c r="D40" s="183"/>
      <c r="E40" s="184"/>
      <c r="F40" s="185"/>
      <c r="G40" s="189"/>
      <c r="H40" s="309"/>
      <c r="I40" s="294"/>
      <c r="J40" s="214"/>
      <c r="L40" s="216"/>
      <c r="M40" s="182"/>
      <c r="N40" s="182"/>
      <c r="O40" s="182"/>
      <c r="P40" s="182"/>
      <c r="Q40" s="182"/>
      <c r="R40" s="182"/>
      <c r="S40" s="182"/>
      <c r="T40" s="182"/>
      <c r="U40" s="182"/>
      <c r="V40" s="182"/>
      <c r="W40" s="182"/>
      <c r="X40" s="182"/>
      <c r="Y40" s="182"/>
      <c r="Z40" s="182"/>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c r="DJ40" s="182"/>
      <c r="DK40" s="182"/>
      <c r="DL40" s="182"/>
      <c r="DM40" s="182"/>
      <c r="DN40" s="182"/>
      <c r="DO40" s="182"/>
      <c r="DP40" s="182"/>
      <c r="DQ40" s="182"/>
      <c r="DR40" s="182"/>
      <c r="DS40" s="182"/>
      <c r="DT40" s="182"/>
      <c r="DU40" s="182"/>
      <c r="DV40" s="182"/>
      <c r="DW40" s="182"/>
      <c r="DX40" s="182"/>
      <c r="DY40" s="182"/>
      <c r="DZ40" s="182"/>
      <c r="EA40" s="182"/>
      <c r="EB40" s="182"/>
      <c r="EC40" s="182"/>
      <c r="ED40" s="182"/>
      <c r="EE40" s="182"/>
      <c r="EF40" s="182"/>
      <c r="EG40" s="182"/>
      <c r="EH40" s="182"/>
      <c r="EI40" s="182"/>
      <c r="EJ40" s="182"/>
      <c r="EK40" s="182"/>
      <c r="EL40" s="182"/>
      <c r="EM40" s="182"/>
      <c r="EN40" s="182"/>
      <c r="EO40" s="182"/>
      <c r="EP40" s="182"/>
      <c r="EQ40" s="182"/>
      <c r="ER40" s="182"/>
      <c r="ES40" s="182"/>
      <c r="ET40" s="182"/>
      <c r="EU40" s="182"/>
      <c r="EV40" s="182"/>
      <c r="EW40" s="182"/>
      <c r="EX40" s="182"/>
      <c r="EY40" s="182"/>
      <c r="EZ40" s="182"/>
      <c r="FA40" s="182"/>
      <c r="FB40" s="182"/>
      <c r="FC40" s="182"/>
      <c r="FD40" s="182"/>
      <c r="FE40" s="182"/>
      <c r="FF40" s="182"/>
      <c r="FG40" s="182"/>
      <c r="FH40" s="182"/>
      <c r="FI40" s="182"/>
      <c r="FJ40" s="182"/>
      <c r="FK40" s="182"/>
      <c r="FL40" s="182"/>
      <c r="FM40" s="182"/>
      <c r="FN40" s="182"/>
      <c r="FO40" s="182"/>
      <c r="FP40" s="182"/>
      <c r="FQ40" s="182"/>
      <c r="FR40" s="182"/>
      <c r="FS40" s="182"/>
      <c r="FT40" s="182"/>
      <c r="FU40" s="182"/>
      <c r="FV40" s="182"/>
      <c r="FW40" s="182"/>
      <c r="FX40" s="182"/>
      <c r="FY40" s="182"/>
      <c r="FZ40" s="182"/>
      <c r="GA40" s="182"/>
      <c r="GB40" s="182"/>
      <c r="GC40" s="182"/>
      <c r="GD40" s="182"/>
      <c r="GE40" s="182"/>
      <c r="GF40" s="182"/>
      <c r="GG40" s="182"/>
      <c r="GH40" s="182"/>
      <c r="GI40" s="182"/>
      <c r="GJ40" s="182"/>
      <c r="GK40" s="182"/>
      <c r="GL40" s="182"/>
      <c r="GM40" s="182"/>
      <c r="GN40" s="182"/>
      <c r="GO40" s="182"/>
      <c r="GP40" s="182"/>
      <c r="GQ40" s="182"/>
      <c r="GR40" s="182"/>
      <c r="GS40" s="182"/>
      <c r="GT40" s="182"/>
      <c r="GU40" s="182"/>
      <c r="GV40" s="182"/>
      <c r="GW40" s="182"/>
      <c r="GX40" s="182"/>
      <c r="GY40" s="182"/>
      <c r="GZ40" s="182"/>
      <c r="HA40" s="182"/>
      <c r="HB40" s="182"/>
      <c r="HC40" s="182"/>
      <c r="HD40" s="182"/>
      <c r="HE40" s="182"/>
      <c r="HF40" s="182"/>
      <c r="HG40" s="182"/>
      <c r="HH40" s="182"/>
      <c r="HI40" s="182"/>
      <c r="HJ40" s="182"/>
      <c r="HK40" s="182"/>
      <c r="HL40" s="182"/>
      <c r="HM40" s="182"/>
      <c r="HN40" s="182"/>
      <c r="HO40" s="182"/>
      <c r="HP40" s="182"/>
      <c r="HQ40" s="182"/>
      <c r="HR40" s="182"/>
      <c r="HS40" s="182"/>
      <c r="HT40" s="182"/>
      <c r="HU40" s="182"/>
      <c r="HV40" s="182"/>
      <c r="HW40" s="182"/>
      <c r="HX40" s="182"/>
      <c r="HY40" s="182"/>
      <c r="HZ40" s="182"/>
      <c r="IA40" s="182"/>
      <c r="IB40" s="182"/>
      <c r="IC40" s="182"/>
      <c r="ID40" s="182"/>
      <c r="IE40" s="182"/>
      <c r="IF40" s="182"/>
      <c r="IG40" s="182"/>
      <c r="IH40" s="182"/>
      <c r="II40" s="182"/>
      <c r="IJ40" s="182"/>
      <c r="IK40" s="182"/>
      <c r="IL40" s="182"/>
      <c r="IM40" s="182"/>
      <c r="IN40" s="182"/>
      <c r="IO40" s="182"/>
      <c r="IP40" s="182"/>
      <c r="IQ40" s="182"/>
      <c r="IR40" s="182"/>
      <c r="IS40" s="182"/>
      <c r="IT40" s="182"/>
      <c r="IU40" s="182"/>
      <c r="IV40" s="182"/>
    </row>
    <row r="41" spans="1:256" s="215" customFormat="1" x14ac:dyDescent="0.2">
      <c r="A41" s="180">
        <v>10</v>
      </c>
      <c r="B41" s="181" t="s">
        <v>31</v>
      </c>
      <c r="C41" s="182" t="s">
        <v>423</v>
      </c>
      <c r="D41" s="183" t="s">
        <v>422</v>
      </c>
      <c r="E41" s="188">
        <v>1</v>
      </c>
      <c r="F41" s="189"/>
      <c r="G41" s="189">
        <f>E41*F41</f>
        <v>0</v>
      </c>
      <c r="H41" s="309"/>
      <c r="I41" s="294"/>
      <c r="J41" s="214"/>
      <c r="L41" s="216"/>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c r="DJ41" s="182"/>
      <c r="DK41" s="182"/>
      <c r="DL41" s="182"/>
      <c r="DM41" s="182"/>
      <c r="DN41" s="182"/>
      <c r="DO41" s="182"/>
      <c r="DP41" s="182"/>
      <c r="DQ41" s="182"/>
      <c r="DR41" s="182"/>
      <c r="DS41" s="182"/>
      <c r="DT41" s="182"/>
      <c r="DU41" s="182"/>
      <c r="DV41" s="182"/>
      <c r="DW41" s="182"/>
      <c r="DX41" s="182"/>
      <c r="DY41" s="182"/>
      <c r="DZ41" s="182"/>
      <c r="EA41" s="182"/>
      <c r="EB41" s="182"/>
      <c r="EC41" s="182"/>
      <c r="ED41" s="182"/>
      <c r="EE41" s="182"/>
      <c r="EF41" s="182"/>
      <c r="EG41" s="182"/>
      <c r="EH41" s="182"/>
      <c r="EI41" s="182"/>
      <c r="EJ41" s="182"/>
      <c r="EK41" s="182"/>
      <c r="EL41" s="182"/>
      <c r="EM41" s="182"/>
      <c r="EN41" s="182"/>
      <c r="EO41" s="182"/>
      <c r="EP41" s="182"/>
      <c r="EQ41" s="182"/>
      <c r="ER41" s="182"/>
      <c r="ES41" s="182"/>
      <c r="ET41" s="182"/>
      <c r="EU41" s="182"/>
      <c r="EV41" s="182"/>
      <c r="EW41" s="182"/>
      <c r="EX41" s="182"/>
      <c r="EY41" s="182"/>
      <c r="EZ41" s="182"/>
      <c r="FA41" s="182"/>
      <c r="FB41" s="182"/>
      <c r="FC41" s="182"/>
      <c r="FD41" s="182"/>
      <c r="FE41" s="182"/>
      <c r="FF41" s="182"/>
      <c r="FG41" s="182"/>
      <c r="FH41" s="182"/>
      <c r="FI41" s="182"/>
      <c r="FJ41" s="182"/>
      <c r="FK41" s="182"/>
      <c r="FL41" s="182"/>
      <c r="FM41" s="182"/>
      <c r="FN41" s="182"/>
      <c r="FO41" s="182"/>
      <c r="FP41" s="182"/>
      <c r="FQ41" s="182"/>
      <c r="FR41" s="182"/>
      <c r="FS41" s="182"/>
      <c r="FT41" s="182"/>
      <c r="FU41" s="182"/>
      <c r="FV41" s="182"/>
      <c r="FW41" s="182"/>
      <c r="FX41" s="182"/>
      <c r="FY41" s="182"/>
      <c r="FZ41" s="182"/>
      <c r="GA41" s="182"/>
      <c r="GB41" s="182"/>
      <c r="GC41" s="182"/>
      <c r="GD41" s="182"/>
      <c r="GE41" s="182"/>
      <c r="GF41" s="182"/>
      <c r="GG41" s="182"/>
      <c r="GH41" s="182"/>
      <c r="GI41" s="182"/>
      <c r="GJ41" s="182"/>
      <c r="GK41" s="182"/>
      <c r="GL41" s="182"/>
      <c r="GM41" s="182"/>
      <c r="GN41" s="182"/>
      <c r="GO41" s="182"/>
      <c r="GP41" s="182"/>
      <c r="GQ41" s="182"/>
      <c r="GR41" s="182"/>
      <c r="GS41" s="182"/>
      <c r="GT41" s="182"/>
      <c r="GU41" s="182"/>
      <c r="GV41" s="182"/>
      <c r="GW41" s="182"/>
      <c r="GX41" s="182"/>
      <c r="GY41" s="182"/>
      <c r="GZ41" s="182"/>
      <c r="HA41" s="182"/>
      <c r="HB41" s="182"/>
      <c r="HC41" s="182"/>
      <c r="HD41" s="182"/>
      <c r="HE41" s="182"/>
      <c r="HF41" s="182"/>
      <c r="HG41" s="182"/>
      <c r="HH41" s="182"/>
      <c r="HI41" s="182"/>
      <c r="HJ41" s="182"/>
      <c r="HK41" s="182"/>
      <c r="HL41" s="182"/>
      <c r="HM41" s="182"/>
      <c r="HN41" s="182"/>
      <c r="HO41" s="182"/>
      <c r="HP41" s="182"/>
      <c r="HQ41" s="182"/>
      <c r="HR41" s="182"/>
      <c r="HS41" s="182"/>
      <c r="HT41" s="182"/>
      <c r="HU41" s="182"/>
      <c r="HV41" s="182"/>
      <c r="HW41" s="182"/>
      <c r="HX41" s="182"/>
      <c r="HY41" s="182"/>
      <c r="HZ41" s="182"/>
      <c r="IA41" s="182"/>
      <c r="IB41" s="182"/>
      <c r="IC41" s="182"/>
      <c r="ID41" s="182"/>
      <c r="IE41" s="182"/>
      <c r="IF41" s="182"/>
      <c r="IG41" s="182"/>
      <c r="IH41" s="182"/>
      <c r="II41" s="182"/>
      <c r="IJ41" s="182"/>
      <c r="IK41" s="182"/>
      <c r="IL41" s="182"/>
      <c r="IM41" s="182"/>
      <c r="IN41" s="182"/>
      <c r="IO41" s="182"/>
      <c r="IP41" s="182"/>
      <c r="IQ41" s="182"/>
      <c r="IR41" s="182"/>
      <c r="IS41" s="182"/>
      <c r="IT41" s="182"/>
      <c r="IU41" s="182"/>
      <c r="IV41" s="182"/>
    </row>
    <row r="42" spans="1:256" s="215" customFormat="1" ht="12.75" x14ac:dyDescent="0.2">
      <c r="A42" s="182"/>
      <c r="B42" s="180"/>
      <c r="C42" s="182"/>
      <c r="D42" s="183"/>
      <c r="E42" s="184"/>
      <c r="F42" s="185"/>
      <c r="G42" s="189"/>
      <c r="H42" s="309"/>
      <c r="I42" s="294"/>
      <c r="J42" s="214"/>
      <c r="L42" s="216"/>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c r="DJ42" s="182"/>
      <c r="DK42" s="182"/>
      <c r="DL42" s="182"/>
      <c r="DM42" s="182"/>
      <c r="DN42" s="182"/>
      <c r="DO42" s="182"/>
      <c r="DP42" s="182"/>
      <c r="DQ42" s="182"/>
      <c r="DR42" s="182"/>
      <c r="DS42" s="182"/>
      <c r="DT42" s="182"/>
      <c r="DU42" s="182"/>
      <c r="DV42" s="182"/>
      <c r="DW42" s="182"/>
      <c r="DX42" s="182"/>
      <c r="DY42" s="182"/>
      <c r="DZ42" s="182"/>
      <c r="EA42" s="182"/>
      <c r="EB42" s="182"/>
      <c r="EC42" s="182"/>
      <c r="ED42" s="182"/>
      <c r="EE42" s="182"/>
      <c r="EF42" s="182"/>
      <c r="EG42" s="182"/>
      <c r="EH42" s="182"/>
      <c r="EI42" s="182"/>
      <c r="EJ42" s="182"/>
      <c r="EK42" s="182"/>
      <c r="EL42" s="182"/>
      <c r="EM42" s="182"/>
      <c r="EN42" s="182"/>
      <c r="EO42" s="182"/>
      <c r="EP42" s="182"/>
      <c r="EQ42" s="182"/>
      <c r="ER42" s="182"/>
      <c r="ES42" s="182"/>
      <c r="ET42" s="182"/>
      <c r="EU42" s="182"/>
      <c r="EV42" s="182"/>
      <c r="EW42" s="182"/>
      <c r="EX42" s="182"/>
      <c r="EY42" s="182"/>
      <c r="EZ42" s="182"/>
      <c r="FA42" s="182"/>
      <c r="FB42" s="182"/>
      <c r="FC42" s="182"/>
      <c r="FD42" s="182"/>
      <c r="FE42" s="182"/>
      <c r="FF42" s="182"/>
      <c r="FG42" s="182"/>
      <c r="FH42" s="182"/>
      <c r="FI42" s="182"/>
      <c r="FJ42" s="182"/>
      <c r="FK42" s="182"/>
      <c r="FL42" s="182"/>
      <c r="FM42" s="182"/>
      <c r="FN42" s="182"/>
      <c r="FO42" s="182"/>
      <c r="FP42" s="182"/>
      <c r="FQ42" s="182"/>
      <c r="FR42" s="182"/>
      <c r="FS42" s="182"/>
      <c r="FT42" s="182"/>
      <c r="FU42" s="182"/>
      <c r="FV42" s="182"/>
      <c r="FW42" s="182"/>
      <c r="FX42" s="182"/>
      <c r="FY42" s="182"/>
      <c r="FZ42" s="182"/>
      <c r="GA42" s="182"/>
      <c r="GB42" s="182"/>
      <c r="GC42" s="182"/>
      <c r="GD42" s="182"/>
      <c r="GE42" s="182"/>
      <c r="GF42" s="182"/>
      <c r="GG42" s="182"/>
      <c r="GH42" s="182"/>
      <c r="GI42" s="182"/>
      <c r="GJ42" s="182"/>
      <c r="GK42" s="182"/>
      <c r="GL42" s="182"/>
      <c r="GM42" s="182"/>
      <c r="GN42" s="182"/>
      <c r="GO42" s="182"/>
      <c r="GP42" s="182"/>
      <c r="GQ42" s="182"/>
      <c r="GR42" s="182"/>
      <c r="GS42" s="182"/>
      <c r="GT42" s="182"/>
      <c r="GU42" s="182"/>
      <c r="GV42" s="182"/>
      <c r="GW42" s="182"/>
      <c r="GX42" s="182"/>
      <c r="GY42" s="182"/>
      <c r="GZ42" s="182"/>
      <c r="HA42" s="182"/>
      <c r="HB42" s="182"/>
      <c r="HC42" s="182"/>
      <c r="HD42" s="182"/>
      <c r="HE42" s="182"/>
      <c r="HF42" s="182"/>
      <c r="HG42" s="182"/>
      <c r="HH42" s="182"/>
      <c r="HI42" s="182"/>
      <c r="HJ42" s="182"/>
      <c r="HK42" s="182"/>
      <c r="HL42" s="182"/>
      <c r="HM42" s="182"/>
      <c r="HN42" s="182"/>
      <c r="HO42" s="182"/>
      <c r="HP42" s="182"/>
      <c r="HQ42" s="182"/>
      <c r="HR42" s="182"/>
      <c r="HS42" s="182"/>
      <c r="HT42" s="182"/>
      <c r="HU42" s="182"/>
      <c r="HV42" s="182"/>
      <c r="HW42" s="182"/>
      <c r="HX42" s="182"/>
      <c r="HY42" s="182"/>
      <c r="HZ42" s="182"/>
      <c r="IA42" s="182"/>
      <c r="IB42" s="182"/>
      <c r="IC42" s="182"/>
      <c r="ID42" s="182"/>
      <c r="IE42" s="182"/>
      <c r="IF42" s="182"/>
      <c r="IG42" s="182"/>
      <c r="IH42" s="182"/>
      <c r="II42" s="182"/>
      <c r="IJ42" s="182"/>
      <c r="IK42" s="182"/>
      <c r="IL42" s="182"/>
      <c r="IM42" s="182"/>
      <c r="IN42" s="182"/>
      <c r="IO42" s="182"/>
      <c r="IP42" s="182"/>
      <c r="IQ42" s="182"/>
      <c r="IR42" s="182"/>
      <c r="IS42" s="182"/>
      <c r="IT42" s="182"/>
      <c r="IU42" s="182"/>
      <c r="IV42" s="182"/>
    </row>
    <row r="43" spans="1:256" s="215" customFormat="1" x14ac:dyDescent="0.2">
      <c r="A43" s="180">
        <v>11</v>
      </c>
      <c r="B43" s="181" t="s">
        <v>31</v>
      </c>
      <c r="C43" s="182" t="s">
        <v>424</v>
      </c>
      <c r="D43" s="183" t="s">
        <v>29</v>
      </c>
      <c r="E43" s="188">
        <v>1</v>
      </c>
      <c r="F43" s="189"/>
      <c r="G43" s="189">
        <f>E43*F43</f>
        <v>0</v>
      </c>
      <c r="I43" s="295"/>
      <c r="J43" s="214"/>
      <c r="L43" s="216"/>
      <c r="M43" s="182"/>
      <c r="N43" s="182"/>
      <c r="O43" s="182"/>
      <c r="P43" s="182"/>
      <c r="Q43" s="182"/>
      <c r="R43" s="182"/>
      <c r="S43" s="182"/>
      <c r="T43" s="182"/>
      <c r="U43" s="182"/>
      <c r="V43" s="182"/>
      <c r="W43" s="182"/>
      <c r="X43" s="182"/>
      <c r="Y43" s="182"/>
      <c r="Z43" s="182"/>
      <c r="AA43" s="182"/>
      <c r="AB43" s="182"/>
      <c r="AC43" s="182"/>
      <c r="AD43" s="182"/>
      <c r="AE43" s="182"/>
      <c r="AF43" s="182"/>
      <c r="AG43" s="182"/>
      <c r="AH43" s="182"/>
      <c r="AI43" s="182"/>
      <c r="AJ43" s="182"/>
      <c r="AK43" s="182"/>
      <c r="AL43" s="182"/>
      <c r="AM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c r="DJ43" s="182"/>
      <c r="DK43" s="182"/>
      <c r="DL43" s="182"/>
      <c r="DM43" s="182"/>
      <c r="DN43" s="182"/>
      <c r="DO43" s="182"/>
      <c r="DP43" s="182"/>
      <c r="DQ43" s="182"/>
      <c r="DR43" s="182"/>
      <c r="DS43" s="182"/>
      <c r="DT43" s="182"/>
      <c r="DU43" s="182"/>
      <c r="DV43" s="182"/>
      <c r="DW43" s="182"/>
      <c r="DX43" s="182"/>
      <c r="DY43" s="182"/>
      <c r="DZ43" s="182"/>
      <c r="EA43" s="182"/>
      <c r="EB43" s="182"/>
      <c r="EC43" s="182"/>
      <c r="ED43" s="182"/>
      <c r="EE43" s="182"/>
      <c r="EF43" s="182"/>
      <c r="EG43" s="182"/>
      <c r="EH43" s="182"/>
      <c r="EI43" s="182"/>
      <c r="EJ43" s="182"/>
      <c r="EK43" s="182"/>
      <c r="EL43" s="182"/>
      <c r="EM43" s="182"/>
      <c r="EN43" s="182"/>
      <c r="EO43" s="182"/>
      <c r="EP43" s="182"/>
      <c r="EQ43" s="182"/>
      <c r="ER43" s="182"/>
      <c r="ES43" s="182"/>
      <c r="ET43" s="182"/>
      <c r="EU43" s="182"/>
      <c r="EV43" s="182"/>
      <c r="EW43" s="182"/>
      <c r="EX43" s="182"/>
      <c r="EY43" s="182"/>
      <c r="EZ43" s="182"/>
      <c r="FA43" s="182"/>
      <c r="FB43" s="182"/>
      <c r="FC43" s="182"/>
      <c r="FD43" s="182"/>
      <c r="FE43" s="182"/>
      <c r="FF43" s="182"/>
      <c r="FG43" s="182"/>
      <c r="FH43" s="182"/>
      <c r="FI43" s="182"/>
      <c r="FJ43" s="182"/>
      <c r="FK43" s="182"/>
      <c r="FL43" s="182"/>
      <c r="FM43" s="182"/>
      <c r="FN43" s="182"/>
      <c r="FO43" s="182"/>
      <c r="FP43" s="182"/>
      <c r="FQ43" s="182"/>
      <c r="FR43" s="182"/>
      <c r="FS43" s="182"/>
      <c r="FT43" s="182"/>
      <c r="FU43" s="182"/>
      <c r="FV43" s="182"/>
      <c r="FW43" s="182"/>
      <c r="FX43" s="182"/>
      <c r="FY43" s="182"/>
      <c r="FZ43" s="182"/>
      <c r="GA43" s="182"/>
      <c r="GB43" s="182"/>
      <c r="GC43" s="182"/>
      <c r="GD43" s="182"/>
      <c r="GE43" s="182"/>
      <c r="GF43" s="182"/>
      <c r="GG43" s="182"/>
      <c r="GH43" s="182"/>
      <c r="GI43" s="182"/>
      <c r="GJ43" s="182"/>
      <c r="GK43" s="182"/>
      <c r="GL43" s="182"/>
      <c r="GM43" s="182"/>
      <c r="GN43" s="182"/>
      <c r="GO43" s="182"/>
      <c r="GP43" s="182"/>
      <c r="GQ43" s="182"/>
      <c r="GR43" s="182"/>
      <c r="GS43" s="182"/>
      <c r="GT43" s="182"/>
      <c r="GU43" s="182"/>
      <c r="GV43" s="182"/>
      <c r="GW43" s="182"/>
      <c r="GX43" s="182"/>
      <c r="GY43" s="182"/>
      <c r="GZ43" s="182"/>
      <c r="HA43" s="182"/>
      <c r="HB43" s="182"/>
      <c r="HC43" s="182"/>
      <c r="HD43" s="182"/>
      <c r="HE43" s="182"/>
      <c r="HF43" s="182"/>
      <c r="HG43" s="182"/>
      <c r="HH43" s="182"/>
      <c r="HI43" s="182"/>
      <c r="HJ43" s="182"/>
      <c r="HK43" s="182"/>
      <c r="HL43" s="182"/>
      <c r="HM43" s="182"/>
      <c r="HN43" s="182"/>
      <c r="HO43" s="182"/>
      <c r="HP43" s="182"/>
      <c r="HQ43" s="182"/>
      <c r="HR43" s="182"/>
      <c r="HS43" s="182"/>
      <c r="HT43" s="182"/>
      <c r="HU43" s="182"/>
      <c r="HV43" s="182"/>
      <c r="HW43" s="182"/>
      <c r="HX43" s="182"/>
      <c r="HY43" s="182"/>
      <c r="HZ43" s="182"/>
      <c r="IA43" s="182"/>
      <c r="IB43" s="182"/>
      <c r="IC43" s="182"/>
      <c r="ID43" s="182"/>
      <c r="IE43" s="182"/>
      <c r="IF43" s="182"/>
      <c r="IG43" s="182"/>
      <c r="IH43" s="182"/>
      <c r="II43" s="182"/>
      <c r="IJ43" s="182"/>
      <c r="IK43" s="182"/>
      <c r="IL43" s="182"/>
      <c r="IM43" s="182"/>
      <c r="IN43" s="182"/>
      <c r="IO43" s="182"/>
      <c r="IP43" s="182"/>
      <c r="IQ43" s="182"/>
      <c r="IR43" s="182"/>
      <c r="IS43" s="182"/>
      <c r="IT43" s="182"/>
      <c r="IU43" s="182"/>
      <c r="IV43" s="182"/>
    </row>
    <row r="44" spans="1:256" s="113" customFormat="1" ht="25.5" customHeight="1" x14ac:dyDescent="0.25">
      <c r="A44" s="60">
        <v>1</v>
      </c>
      <c r="B44" s="61"/>
      <c r="C44" s="62" t="s">
        <v>564</v>
      </c>
      <c r="D44" s="63"/>
      <c r="E44" s="64"/>
      <c r="F44" s="64"/>
      <c r="G44" s="65">
        <f>SUM(G6:G43)</f>
        <v>0</v>
      </c>
      <c r="I44" s="114"/>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9"/>
      <c r="AN44" s="9"/>
      <c r="AO44" s="10"/>
      <c r="AP44" s="10"/>
      <c r="AQ44" s="10"/>
      <c r="AR44" s="10"/>
    </row>
    <row r="45" spans="1:256" s="246" customFormat="1" ht="12.75" x14ac:dyDescent="0.2">
      <c r="B45" s="284"/>
      <c r="D45" s="286"/>
      <c r="E45" s="287"/>
      <c r="F45" s="288"/>
      <c r="G45" s="288"/>
      <c r="H45" s="302"/>
      <c r="I45" s="300"/>
      <c r="J45" s="301"/>
      <c r="K45" s="302"/>
    </row>
    <row r="46" spans="1:256" s="113" customFormat="1" ht="25.5" customHeight="1" x14ac:dyDescent="0.25">
      <c r="A46" s="60">
        <v>2</v>
      </c>
      <c r="B46" s="61"/>
      <c r="C46" s="62" t="s">
        <v>30</v>
      </c>
      <c r="D46" s="63"/>
      <c r="E46" s="64"/>
      <c r="F46" s="64"/>
      <c r="G46" s="65"/>
      <c r="I46" s="114"/>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9"/>
      <c r="AN46" s="9"/>
      <c r="AO46" s="10"/>
      <c r="AP46" s="10"/>
      <c r="AQ46" s="10"/>
      <c r="AR46" s="10"/>
    </row>
    <row r="47" spans="1:256" s="247" customFormat="1" ht="12.75" x14ac:dyDescent="0.2">
      <c r="B47" s="248"/>
      <c r="D47" s="249"/>
      <c r="E47" s="250"/>
      <c r="F47" s="251"/>
      <c r="G47" s="251"/>
      <c r="H47" s="339"/>
      <c r="I47" s="303"/>
      <c r="J47" s="253"/>
    </row>
    <row r="48" spans="1:256" s="247" customFormat="1" ht="12.75" x14ac:dyDescent="0.2">
      <c r="B48" s="248"/>
      <c r="D48" s="249"/>
      <c r="E48" s="250"/>
      <c r="F48" s="251"/>
      <c r="G48" s="251"/>
      <c r="H48" s="339"/>
      <c r="I48" s="303"/>
      <c r="J48" s="253"/>
    </row>
    <row r="49" spans="1:14" s="182" customFormat="1" ht="76.5" x14ac:dyDescent="0.2">
      <c r="A49" s="180">
        <v>1</v>
      </c>
      <c r="B49" s="181" t="s">
        <v>31</v>
      </c>
      <c r="C49" s="182" t="s">
        <v>261</v>
      </c>
      <c r="D49" s="255" t="s">
        <v>22</v>
      </c>
      <c r="E49" s="184">
        <v>225</v>
      </c>
      <c r="F49" s="185"/>
      <c r="G49" s="189">
        <f>E49*F49</f>
        <v>0</v>
      </c>
      <c r="H49" s="309"/>
      <c r="I49" s="258"/>
      <c r="J49" s="214"/>
      <c r="K49" s="215"/>
      <c r="L49" s="216"/>
    </row>
    <row r="50" spans="1:14" s="182" customFormat="1" ht="12.75" x14ac:dyDescent="0.2">
      <c r="A50" s="180"/>
      <c r="B50" s="180"/>
      <c r="D50" s="255"/>
      <c r="E50" s="184"/>
      <c r="F50" s="185"/>
      <c r="G50" s="185"/>
      <c r="H50" s="309"/>
      <c r="I50" s="258"/>
      <c r="J50" s="214"/>
      <c r="K50" s="215"/>
      <c r="L50" s="216"/>
    </row>
    <row r="51" spans="1:14" s="182" customFormat="1" ht="89.25" x14ac:dyDescent="0.2">
      <c r="A51" s="180">
        <v>2</v>
      </c>
      <c r="B51" s="181" t="s">
        <v>31</v>
      </c>
      <c r="C51" s="259" t="s">
        <v>182</v>
      </c>
      <c r="D51" s="183" t="s">
        <v>29</v>
      </c>
      <c r="E51" s="184">
        <v>2</v>
      </c>
      <c r="F51" s="185"/>
      <c r="G51" s="189">
        <f>E51*F51</f>
        <v>0</v>
      </c>
      <c r="H51" s="309"/>
      <c r="I51" s="258"/>
      <c r="J51" s="214"/>
      <c r="K51" s="215"/>
      <c r="L51" s="216"/>
    </row>
    <row r="52" spans="1:14" s="182" customFormat="1" ht="12.75" x14ac:dyDescent="0.2">
      <c r="B52" s="180"/>
      <c r="D52" s="183"/>
      <c r="E52" s="184"/>
      <c r="F52" s="185"/>
      <c r="G52" s="185"/>
      <c r="H52" s="309"/>
      <c r="I52" s="258"/>
      <c r="J52" s="214"/>
      <c r="K52" s="215"/>
      <c r="L52" s="216"/>
    </row>
    <row r="53" spans="1:14" s="182" customFormat="1" x14ac:dyDescent="0.2">
      <c r="A53" s="180">
        <v>3</v>
      </c>
      <c r="B53" s="181" t="s">
        <v>31</v>
      </c>
      <c r="C53" s="182" t="s">
        <v>44</v>
      </c>
      <c r="D53" s="183" t="s">
        <v>187</v>
      </c>
      <c r="E53" s="184">
        <v>0.6</v>
      </c>
      <c r="F53" s="185"/>
      <c r="G53" s="189">
        <f>E53*F53</f>
        <v>0</v>
      </c>
      <c r="H53" s="309"/>
      <c r="I53" s="258"/>
      <c r="J53" s="214"/>
      <c r="K53" s="215"/>
      <c r="L53" s="216"/>
    </row>
    <row r="54" spans="1:14" s="182" customFormat="1" ht="12.75" x14ac:dyDescent="0.2">
      <c r="A54" s="180"/>
      <c r="B54" s="186"/>
      <c r="D54" s="183"/>
      <c r="E54" s="184"/>
      <c r="F54" s="185"/>
      <c r="G54" s="189"/>
      <c r="H54" s="309"/>
      <c r="I54" s="258"/>
      <c r="J54" s="214"/>
      <c r="K54" s="215"/>
      <c r="L54" s="216"/>
    </row>
    <row r="55" spans="1:14" s="182" customFormat="1" ht="143.25" x14ac:dyDescent="0.2">
      <c r="A55" s="180">
        <v>4</v>
      </c>
      <c r="B55" s="181" t="s">
        <v>31</v>
      </c>
      <c r="C55" s="182" t="s">
        <v>428</v>
      </c>
      <c r="D55" s="183" t="s">
        <v>29</v>
      </c>
      <c r="E55" s="184">
        <v>10</v>
      </c>
      <c r="F55" s="185"/>
      <c r="G55" s="189">
        <f>E55*F55</f>
        <v>0</v>
      </c>
      <c r="H55" s="309"/>
      <c r="I55" s="258"/>
      <c r="J55" s="214"/>
      <c r="K55" s="215"/>
      <c r="L55" s="216"/>
    </row>
    <row r="56" spans="1:14" s="182" customFormat="1" ht="16.5" customHeight="1" x14ac:dyDescent="0.2">
      <c r="A56" s="180"/>
      <c r="B56" s="186"/>
      <c r="D56" s="183"/>
      <c r="E56" s="184"/>
      <c r="F56" s="185"/>
      <c r="G56" s="189"/>
      <c r="I56" s="257"/>
      <c r="J56" s="214"/>
      <c r="K56" s="215"/>
      <c r="L56" s="216"/>
    </row>
    <row r="57" spans="1:14" s="197" customFormat="1" ht="89.25" x14ac:dyDescent="0.2">
      <c r="A57" s="180">
        <v>5</v>
      </c>
      <c r="B57" s="181" t="s">
        <v>31</v>
      </c>
      <c r="C57" s="212" t="s">
        <v>592</v>
      </c>
      <c r="D57" s="183" t="s">
        <v>29</v>
      </c>
      <c r="E57" s="184">
        <v>1</v>
      </c>
      <c r="F57" s="185"/>
      <c r="G57" s="189">
        <f>E57*F57</f>
        <v>0</v>
      </c>
      <c r="I57" s="264"/>
    </row>
    <row r="58" spans="1:14" s="182" customFormat="1" ht="12.75" x14ac:dyDescent="0.2">
      <c r="B58" s="180"/>
      <c r="D58" s="183"/>
      <c r="E58" s="184"/>
      <c r="F58" s="185"/>
      <c r="G58" s="185"/>
      <c r="H58" s="309"/>
      <c r="I58" s="294"/>
      <c r="J58" s="214"/>
      <c r="K58" s="215"/>
      <c r="L58" s="216"/>
    </row>
    <row r="59" spans="1:14" s="182" customFormat="1" ht="38.25" x14ac:dyDescent="0.2">
      <c r="A59" s="180">
        <v>6</v>
      </c>
      <c r="B59" s="181" t="s">
        <v>31</v>
      </c>
      <c r="C59" s="182" t="s">
        <v>429</v>
      </c>
      <c r="D59" s="183" t="s">
        <v>22</v>
      </c>
      <c r="E59" s="184">
        <v>10</v>
      </c>
      <c r="F59" s="185"/>
      <c r="G59" s="189">
        <f>E59*F59</f>
        <v>0</v>
      </c>
      <c r="H59" s="211"/>
      <c r="I59" s="197"/>
      <c r="J59" s="188"/>
      <c r="K59" s="337"/>
      <c r="L59" s="337"/>
    </row>
    <row r="60" spans="1:14" s="182" customFormat="1" ht="12.75" x14ac:dyDescent="0.2">
      <c r="A60" s="180"/>
      <c r="B60" s="180"/>
      <c r="D60" s="183"/>
      <c r="E60" s="184"/>
      <c r="F60" s="185"/>
      <c r="G60" s="189"/>
      <c r="H60" s="309"/>
      <c r="I60" s="258"/>
      <c r="J60" s="214"/>
      <c r="K60" s="215"/>
      <c r="L60" s="216"/>
    </row>
    <row r="61" spans="1:14" s="182" customFormat="1" ht="127.5" x14ac:dyDescent="0.2">
      <c r="A61" s="180">
        <v>7</v>
      </c>
      <c r="B61" s="181" t="s">
        <v>31</v>
      </c>
      <c r="C61" s="419" t="s">
        <v>595</v>
      </c>
      <c r="D61" s="183" t="s">
        <v>29</v>
      </c>
      <c r="E61" s="184">
        <v>1</v>
      </c>
      <c r="F61" s="185"/>
      <c r="G61" s="189">
        <f>E61*F61</f>
        <v>0</v>
      </c>
      <c r="H61" s="211"/>
      <c r="I61" s="197"/>
    </row>
    <row r="62" spans="1:14" s="182" customFormat="1" ht="12.75" x14ac:dyDescent="0.2">
      <c r="A62" s="180"/>
      <c r="B62" s="186"/>
      <c r="D62" s="183"/>
      <c r="E62" s="188"/>
      <c r="F62" s="185"/>
      <c r="G62" s="185"/>
      <c r="H62" s="211"/>
      <c r="I62" s="197"/>
    </row>
    <row r="63" spans="1:14" s="212" customFormat="1" ht="12.75" x14ac:dyDescent="0.2">
      <c r="A63" s="180">
        <v>8</v>
      </c>
      <c r="B63" s="263" t="s">
        <v>31</v>
      </c>
      <c r="C63" s="182" t="s">
        <v>46</v>
      </c>
      <c r="D63" s="183" t="s">
        <v>29</v>
      </c>
      <c r="E63" s="184">
        <v>1</v>
      </c>
      <c r="F63" s="185"/>
      <c r="G63" s="189">
        <f>E63*F63</f>
        <v>0</v>
      </c>
      <c r="H63" s="309"/>
      <c r="I63" s="297"/>
      <c r="J63" s="265"/>
      <c r="K63" s="258"/>
      <c r="L63" s="266"/>
      <c r="N63" s="265"/>
    </row>
    <row r="64" spans="1:14" s="212" customFormat="1" ht="12.75" x14ac:dyDescent="0.2">
      <c r="A64" s="180"/>
      <c r="B64" s="218"/>
      <c r="C64" s="182"/>
      <c r="D64" s="183"/>
      <c r="E64" s="184"/>
      <c r="F64" s="185"/>
      <c r="G64" s="189"/>
      <c r="H64" s="215"/>
      <c r="I64" s="295"/>
      <c r="J64" s="265"/>
      <c r="K64" s="258"/>
      <c r="L64" s="266"/>
      <c r="N64" s="265"/>
    </row>
    <row r="65" spans="1:256" s="212" customFormat="1" ht="12.75" x14ac:dyDescent="0.2">
      <c r="A65" s="180">
        <v>9</v>
      </c>
      <c r="B65" s="263" t="s">
        <v>31</v>
      </c>
      <c r="C65" s="182" t="s">
        <v>47</v>
      </c>
      <c r="D65" s="183" t="s">
        <v>29</v>
      </c>
      <c r="E65" s="184">
        <v>1</v>
      </c>
      <c r="F65" s="185"/>
      <c r="G65" s="189">
        <f>E65*F65</f>
        <v>0</v>
      </c>
      <c r="H65" s="309"/>
      <c r="I65" s="297"/>
      <c r="J65" s="265"/>
      <c r="K65" s="258"/>
      <c r="L65" s="266"/>
      <c r="N65" s="265"/>
    </row>
    <row r="66" spans="1:256" s="182" customFormat="1" ht="12.75" x14ac:dyDescent="0.2">
      <c r="A66" s="180"/>
      <c r="B66" s="180"/>
      <c r="D66" s="183"/>
      <c r="E66" s="188"/>
      <c r="F66" s="189"/>
      <c r="G66" s="189"/>
      <c r="H66" s="215"/>
      <c r="I66" s="296"/>
      <c r="J66" s="214"/>
      <c r="K66" s="215"/>
      <c r="L66" s="216"/>
    </row>
    <row r="67" spans="1:256" s="113" customFormat="1" ht="25.5" customHeight="1" x14ac:dyDescent="0.25">
      <c r="A67" s="60">
        <v>2</v>
      </c>
      <c r="B67" s="61"/>
      <c r="C67" s="62" t="s">
        <v>563</v>
      </c>
      <c r="D67" s="63"/>
      <c r="E67" s="64"/>
      <c r="F67" s="64"/>
      <c r="G67" s="65">
        <f>SUM(G47:G66)</f>
        <v>0</v>
      </c>
      <c r="I67" s="114"/>
      <c r="J67" s="115"/>
      <c r="K67" s="115"/>
      <c r="L67" s="115"/>
      <c r="M67" s="115"/>
      <c r="N67" s="115"/>
      <c r="O67" s="115"/>
      <c r="P67" s="115"/>
      <c r="Q67" s="115"/>
      <c r="R67" s="115"/>
      <c r="S67" s="115"/>
      <c r="T67" s="115"/>
      <c r="U67" s="115"/>
      <c r="V67" s="115"/>
      <c r="W67" s="115"/>
      <c r="X67" s="115"/>
      <c r="Y67" s="115"/>
      <c r="Z67" s="115"/>
      <c r="AA67" s="115"/>
      <c r="AB67" s="115"/>
      <c r="AC67" s="115"/>
      <c r="AD67" s="115"/>
      <c r="AE67" s="115"/>
      <c r="AF67" s="115"/>
      <c r="AG67" s="115"/>
      <c r="AH67" s="115"/>
      <c r="AI67" s="115"/>
      <c r="AJ67" s="115"/>
      <c r="AK67" s="115"/>
      <c r="AL67" s="115"/>
      <c r="AM67" s="9"/>
      <c r="AN67" s="9"/>
      <c r="AO67" s="10"/>
      <c r="AP67" s="10"/>
      <c r="AQ67" s="10"/>
      <c r="AR67" s="10"/>
    </row>
    <row r="68" spans="1:256" s="32" customFormat="1" ht="25.5" customHeight="1" x14ac:dyDescent="0.2">
      <c r="A68" s="116"/>
      <c r="B68" s="116"/>
      <c r="C68" s="117"/>
      <c r="D68" s="116"/>
      <c r="E68" s="118"/>
      <c r="F68" s="119"/>
      <c r="G68" s="119"/>
      <c r="H68" s="48"/>
      <c r="I68" s="49"/>
      <c r="AM68" s="9"/>
      <c r="AN68" s="9"/>
      <c r="AO68" s="10"/>
      <c r="AP68" s="10"/>
      <c r="AQ68" s="10"/>
      <c r="AR68" s="10"/>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s="32" customFormat="1" ht="25.5" customHeight="1" x14ac:dyDescent="0.25">
      <c r="A69" s="80" t="s">
        <v>15</v>
      </c>
      <c r="B69" s="81"/>
      <c r="C69" s="82" t="s">
        <v>9</v>
      </c>
      <c r="D69" s="80"/>
      <c r="E69" s="83"/>
      <c r="F69" s="84"/>
      <c r="G69" s="85" t="s">
        <v>24</v>
      </c>
      <c r="H69" s="48"/>
      <c r="I69" s="49"/>
      <c r="AM69" s="9"/>
      <c r="AN69" s="9"/>
      <c r="AO69" s="10"/>
      <c r="AP69" s="10"/>
      <c r="AQ69" s="10"/>
      <c r="AR69" s="10"/>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25.5" customHeight="1" x14ac:dyDescent="0.25">
      <c r="A70" s="86">
        <v>1</v>
      </c>
      <c r="B70" s="87"/>
      <c r="C70" s="88" t="str">
        <f>C5</f>
        <v>ELEKTROINSTALACIJSKA DELA - EL. EN. INFRASTRUKTURA</v>
      </c>
      <c r="D70" s="89"/>
      <c r="E70" s="86"/>
      <c r="F70" s="86"/>
      <c r="G70" s="74">
        <f>G44</f>
        <v>0</v>
      </c>
    </row>
    <row r="71" spans="1:256" ht="25.5" customHeight="1" x14ac:dyDescent="0.25">
      <c r="A71" s="86">
        <v>2</v>
      </c>
      <c r="B71" s="87"/>
      <c r="C71" s="86" t="str">
        <f>C46</f>
        <v>GRADBENA DELA</v>
      </c>
      <c r="D71" s="89"/>
      <c r="E71" s="86"/>
      <c r="F71" s="86"/>
      <c r="G71" s="74">
        <f>G67</f>
        <v>0</v>
      </c>
    </row>
    <row r="72" spans="1:256" s="48" customFormat="1" ht="25.5" customHeight="1" x14ac:dyDescent="0.25">
      <c r="A72" s="90"/>
      <c r="B72" s="91"/>
      <c r="C72" s="92" t="s">
        <v>552</v>
      </c>
      <c r="D72" s="93"/>
      <c r="E72" s="94"/>
      <c r="F72" s="95"/>
      <c r="G72" s="96">
        <f>SUM(G70:G71)</f>
        <v>0</v>
      </c>
      <c r="I72" s="49"/>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9"/>
      <c r="AN72" s="9"/>
      <c r="AO72" s="10"/>
      <c r="AP72" s="10"/>
      <c r="AQ72" s="10"/>
      <c r="AR72" s="10"/>
    </row>
    <row r="73" spans="1:256" s="48" customFormat="1" ht="25.5" customHeight="1" x14ac:dyDescent="0.25">
      <c r="A73" s="97"/>
      <c r="B73" s="98"/>
      <c r="C73" s="99"/>
      <c r="D73" s="100"/>
      <c r="E73" s="101"/>
      <c r="F73" s="102"/>
      <c r="G73" s="74"/>
      <c r="I73" s="49"/>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9"/>
      <c r="AN73" s="9"/>
      <c r="AO73" s="10"/>
      <c r="AP73" s="10"/>
      <c r="AQ73" s="10"/>
      <c r="AR73" s="10"/>
    </row>
    <row r="74" spans="1:256" s="48" customFormat="1" ht="25.5" customHeight="1" x14ac:dyDescent="0.25">
      <c r="A74" s="97"/>
      <c r="B74" s="98"/>
      <c r="C74" s="103"/>
      <c r="D74" s="104"/>
      <c r="E74" s="105"/>
      <c r="F74" s="106"/>
      <c r="G74" s="107"/>
      <c r="I74" s="49"/>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9"/>
      <c r="AN74" s="9"/>
      <c r="AO74" s="10"/>
      <c r="AP74" s="10"/>
      <c r="AQ74" s="10"/>
      <c r="AR74"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R9"/>
  <sheetViews>
    <sheetView zoomScale="110" zoomScaleNormal="110" zoomScaleSheetLayoutView="100" workbookViewId="0">
      <pane ySplit="2" topLeftCell="A3" activePane="bottomLeft" state="frozen"/>
      <selection activeCell="C28" sqref="C28"/>
      <selection pane="bottomLeft" activeCell="C9" sqref="C9"/>
    </sheetView>
  </sheetViews>
  <sheetFormatPr defaultColWidth="9.140625" defaultRowHeight="25.5" customHeight="1" x14ac:dyDescent="0.25"/>
  <cols>
    <col min="1" max="1" width="5.7109375" style="108" customWidth="1"/>
    <col min="2" max="2" width="7.7109375" style="109" customWidth="1"/>
    <col min="3" max="3" width="50.7109375" style="44" customWidth="1"/>
    <col min="4" max="4" width="5.7109375" style="16" customWidth="1"/>
    <col min="5" max="6" width="10.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9" ht="25.5" customHeight="1" x14ac:dyDescent="0.25">
      <c r="A1" s="46" t="s">
        <v>430</v>
      </c>
      <c r="B1" s="47"/>
      <c r="C1" s="2"/>
      <c r="D1" s="3"/>
      <c r="E1" s="4"/>
      <c r="F1" s="5"/>
      <c r="G1" s="6" t="s">
        <v>0</v>
      </c>
    </row>
    <row r="2" spans="1:9" ht="25.5" customHeight="1" x14ac:dyDescent="0.25">
      <c r="A2" s="110" t="s">
        <v>27</v>
      </c>
      <c r="B2" s="71"/>
      <c r="C2" s="72"/>
      <c r="D2" s="73"/>
      <c r="E2" s="74"/>
      <c r="F2" s="74"/>
      <c r="G2" s="74"/>
      <c r="H2" s="51"/>
      <c r="I2" s="52"/>
    </row>
    <row r="3" spans="1:9" ht="25.5" customHeight="1" x14ac:dyDescent="0.25">
      <c r="A3" s="432"/>
      <c r="B3" s="432"/>
      <c r="C3" s="432"/>
      <c r="D3" s="76"/>
      <c r="E3" s="77"/>
      <c r="F3" s="78"/>
      <c r="G3" s="79"/>
    </row>
    <row r="4" spans="1:9" ht="25.5" customHeight="1" x14ac:dyDescent="0.25">
      <c r="A4" s="75"/>
      <c r="B4" s="75"/>
      <c r="C4" s="75"/>
      <c r="D4" s="76"/>
      <c r="E4" s="77"/>
      <c r="F4" s="78"/>
      <c r="G4" s="79"/>
    </row>
    <row r="5" spans="1:9" ht="25.5" customHeight="1" x14ac:dyDescent="0.25">
      <c r="A5" s="80" t="s">
        <v>15</v>
      </c>
      <c r="B5" s="81"/>
      <c r="C5" s="82" t="s">
        <v>9</v>
      </c>
      <c r="D5" s="80"/>
      <c r="E5" s="83"/>
      <c r="F5" s="84"/>
      <c r="G5" s="85" t="s">
        <v>24</v>
      </c>
    </row>
    <row r="6" spans="1:9" ht="25.5" customHeight="1" x14ac:dyDescent="0.25">
      <c r="A6" s="86">
        <v>1</v>
      </c>
      <c r="B6" s="87"/>
      <c r="C6" s="88"/>
      <c r="D6" s="89"/>
      <c r="E6" s="86"/>
      <c r="F6" s="86"/>
      <c r="G6" s="74">
        <v>0</v>
      </c>
    </row>
    <row r="7" spans="1:9" ht="25.5" customHeight="1" x14ac:dyDescent="0.25">
      <c r="A7" s="90"/>
      <c r="B7" s="91"/>
      <c r="C7" s="92" t="s">
        <v>25</v>
      </c>
      <c r="D7" s="93"/>
      <c r="E7" s="94"/>
      <c r="F7" s="95"/>
      <c r="G7" s="96">
        <f>SUM(G6:G6)</f>
        <v>0</v>
      </c>
    </row>
    <row r="8" spans="1:9" ht="25.5" customHeight="1" x14ac:dyDescent="0.25">
      <c r="A8" s="97"/>
      <c r="B8" s="98"/>
      <c r="C8" s="99"/>
      <c r="D8" s="100"/>
      <c r="E8" s="101"/>
      <c r="F8" s="102"/>
      <c r="G8" s="74"/>
    </row>
    <row r="9" spans="1:9" ht="25.5" customHeight="1" x14ac:dyDescent="0.25">
      <c r="A9" s="97"/>
      <c r="B9" s="98"/>
      <c r="C9" s="103"/>
      <c r="D9" s="104"/>
      <c r="E9" s="105"/>
      <c r="F9" s="106"/>
      <c r="G9" s="107"/>
    </row>
  </sheetData>
  <sheetProtection selectLockedCells="1" selectUnlockedCells="1"/>
  <mergeCells count="1">
    <mergeCell ref="A3:C3"/>
  </mergeCells>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IV47"/>
  <sheetViews>
    <sheetView zoomScale="110" zoomScaleNormal="110" zoomScaleSheetLayoutView="100" workbookViewId="0">
      <pane ySplit="3" topLeftCell="A32" activePane="bottomLeft" state="frozen"/>
      <selection activeCell="C28" sqref="C28"/>
      <selection pane="bottomLeft" activeCell="G40" sqref="G40"/>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25.5" customHeight="1" x14ac:dyDescent="0.25">
      <c r="A1" s="46" t="s">
        <v>431</v>
      </c>
      <c r="B1" s="47"/>
      <c r="C1" s="2"/>
      <c r="D1" s="3"/>
      <c r="E1" s="4"/>
      <c r="F1" s="5"/>
      <c r="G1" s="6" t="s">
        <v>0</v>
      </c>
    </row>
    <row r="2" spans="1:256" ht="25.5" customHeight="1" x14ac:dyDescent="0.25">
      <c r="A2" s="46"/>
      <c r="B2" s="50"/>
      <c r="C2" s="12"/>
      <c r="D2" s="13"/>
      <c r="E2" s="4"/>
      <c r="F2" s="5"/>
      <c r="G2" s="6"/>
      <c r="H2" s="51"/>
      <c r="I2" s="52"/>
    </row>
    <row r="3" spans="1:256" ht="25.5" customHeight="1" x14ac:dyDescent="0.25">
      <c r="A3" s="53" t="s">
        <v>28</v>
      </c>
      <c r="B3" s="50"/>
      <c r="C3" s="12"/>
      <c r="D3" s="13"/>
      <c r="E3" s="4"/>
      <c r="F3" s="5"/>
      <c r="G3" s="6"/>
      <c r="H3" s="51"/>
      <c r="I3" s="52"/>
    </row>
    <row r="4" spans="1:256"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ht="25.5" customHeight="1" x14ac:dyDescent="0.25">
      <c r="A5" s="60">
        <v>1</v>
      </c>
      <c r="B5" s="61"/>
      <c r="C5" s="62" t="s">
        <v>204</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x14ac:dyDescent="0.2">
      <c r="A6" s="180">
        <v>1</v>
      </c>
      <c r="B6" s="181" t="s">
        <v>31</v>
      </c>
      <c r="C6" s="182" t="s">
        <v>227</v>
      </c>
      <c r="D6" s="183"/>
      <c r="E6" s="184"/>
      <c r="F6" s="185"/>
      <c r="G6" s="185"/>
      <c r="H6" s="325"/>
      <c r="I6" s="197"/>
    </row>
    <row r="7" spans="1:256" s="182" customFormat="1" ht="12.75" x14ac:dyDescent="0.2">
      <c r="A7" s="180"/>
      <c r="B7" s="218" t="s">
        <v>33</v>
      </c>
      <c r="C7" s="210" t="s">
        <v>432</v>
      </c>
      <c r="D7" s="183" t="s">
        <v>22</v>
      </c>
      <c r="E7" s="188">
        <v>510</v>
      </c>
      <c r="F7" s="185"/>
      <c r="G7" s="185">
        <f>E7*F7</f>
        <v>0</v>
      </c>
      <c r="H7" s="314"/>
      <c r="I7" s="197"/>
    </row>
    <row r="8" spans="1:256" s="182" customFormat="1" ht="12.75" x14ac:dyDescent="0.2">
      <c r="A8" s="180"/>
      <c r="B8" s="218" t="s">
        <v>33</v>
      </c>
      <c r="C8" s="210" t="s">
        <v>230</v>
      </c>
      <c r="D8" s="183" t="s">
        <v>22</v>
      </c>
      <c r="E8" s="188">
        <v>230</v>
      </c>
      <c r="F8" s="185"/>
      <c r="G8" s="185">
        <f>E8*F8</f>
        <v>0</v>
      </c>
      <c r="H8" s="314"/>
      <c r="I8" s="197"/>
    </row>
    <row r="9" spans="1:256" s="182" customFormat="1" ht="12.75" x14ac:dyDescent="0.2">
      <c r="A9" s="180"/>
      <c r="B9" s="263"/>
      <c r="C9" s="210"/>
      <c r="D9" s="183"/>
      <c r="E9" s="188"/>
      <c r="F9" s="185"/>
      <c r="G9" s="185"/>
      <c r="H9" s="314"/>
      <c r="I9" s="197"/>
    </row>
    <row r="10" spans="1:256" s="182" customFormat="1" x14ac:dyDescent="0.2">
      <c r="A10" s="180">
        <v>2</v>
      </c>
      <c r="B10" s="181" t="s">
        <v>31</v>
      </c>
      <c r="C10" s="212" t="s">
        <v>37</v>
      </c>
      <c r="D10" s="183"/>
      <c r="E10" s="184"/>
      <c r="F10" s="185"/>
      <c r="G10" s="189"/>
      <c r="H10" s="213"/>
      <c r="I10" s="213"/>
      <c r="J10" s="214"/>
      <c r="K10" s="215"/>
      <c r="L10" s="216"/>
      <c r="P10" s="217"/>
      <c r="T10" s="217"/>
      <c r="X10" s="217"/>
      <c r="AB10" s="217"/>
      <c r="AF10" s="217"/>
      <c r="AJ10" s="217"/>
      <c r="AN10" s="217"/>
      <c r="AR10" s="217"/>
      <c r="AV10" s="217"/>
      <c r="AZ10" s="217"/>
      <c r="BD10" s="217"/>
      <c r="BH10" s="217"/>
      <c r="BL10" s="217"/>
      <c r="BP10" s="217"/>
      <c r="BT10" s="217"/>
      <c r="BX10" s="217"/>
      <c r="CB10" s="217"/>
      <c r="CF10" s="217"/>
      <c r="CJ10" s="217"/>
      <c r="CN10" s="217"/>
      <c r="CR10" s="217"/>
      <c r="CV10" s="217"/>
      <c r="CZ10" s="217"/>
      <c r="DD10" s="217"/>
      <c r="DH10" s="217"/>
      <c r="DL10" s="217"/>
      <c r="DP10" s="217"/>
      <c r="DT10" s="217"/>
      <c r="DX10" s="217"/>
      <c r="EB10" s="217"/>
      <c r="EF10" s="217"/>
      <c r="EJ10" s="217"/>
      <c r="EN10" s="217"/>
      <c r="ER10" s="217"/>
      <c r="EV10" s="217"/>
      <c r="EZ10" s="217"/>
      <c r="FD10" s="217"/>
      <c r="FH10" s="217"/>
      <c r="FL10" s="217"/>
      <c r="FP10" s="217"/>
      <c r="FT10" s="217"/>
      <c r="FX10" s="217"/>
      <c r="GB10" s="217"/>
      <c r="GF10" s="217"/>
      <c r="GJ10" s="217"/>
      <c r="GN10" s="217"/>
      <c r="GR10" s="217"/>
      <c r="GV10" s="217"/>
      <c r="GZ10" s="217"/>
      <c r="HD10" s="217"/>
      <c r="HH10" s="217"/>
      <c r="HL10" s="217"/>
      <c r="HP10" s="217"/>
      <c r="HT10" s="217"/>
      <c r="HX10" s="217"/>
      <c r="IB10" s="217"/>
      <c r="IF10" s="217"/>
      <c r="IJ10" s="217"/>
      <c r="IN10" s="217"/>
      <c r="IR10" s="217"/>
      <c r="IV10" s="217"/>
    </row>
    <row r="11" spans="1:256" s="182" customFormat="1" ht="12.75" x14ac:dyDescent="0.2">
      <c r="B11" s="218" t="s">
        <v>33</v>
      </c>
      <c r="C11" s="212" t="s">
        <v>231</v>
      </c>
      <c r="D11" s="183" t="s">
        <v>22</v>
      </c>
      <c r="E11" s="188">
        <v>460</v>
      </c>
      <c r="F11" s="219"/>
      <c r="G11" s="189">
        <f>E11*F11</f>
        <v>0</v>
      </c>
      <c r="H11" s="325"/>
      <c r="I11" s="199"/>
      <c r="J11" s="214"/>
      <c r="K11" s="220"/>
      <c r="L11" s="186"/>
      <c r="O11" s="217"/>
      <c r="S11" s="217"/>
      <c r="W11" s="217"/>
      <c r="AA11" s="217"/>
      <c r="AE11" s="217"/>
      <c r="AI11" s="217"/>
      <c r="AM11" s="217"/>
      <c r="AQ11" s="217"/>
      <c r="AU11" s="217"/>
      <c r="AY11" s="217"/>
      <c r="BC11" s="217"/>
      <c r="BG11" s="217"/>
      <c r="BK11" s="217"/>
      <c r="BO11" s="217"/>
      <c r="BS11" s="217"/>
      <c r="BW11" s="217"/>
      <c r="CA11" s="217"/>
      <c r="CE11" s="217"/>
      <c r="CI11" s="217"/>
      <c r="CM11" s="217"/>
      <c r="CQ11" s="217"/>
      <c r="CU11" s="217"/>
      <c r="CY11" s="217"/>
      <c r="DC11" s="217"/>
      <c r="DG11" s="217"/>
      <c r="DK11" s="217"/>
      <c r="DO11" s="217"/>
      <c r="DS11" s="217"/>
      <c r="DW11" s="217"/>
      <c r="EA11" s="217"/>
      <c r="EE11" s="217"/>
      <c r="EI11" s="217"/>
      <c r="EM11" s="217"/>
      <c r="EQ11" s="217"/>
      <c r="EU11" s="217"/>
      <c r="EY11" s="217"/>
      <c r="FC11" s="217"/>
      <c r="FG11" s="217"/>
      <c r="FK11" s="217"/>
      <c r="FO11" s="217"/>
      <c r="FS11" s="217"/>
      <c r="FW11" s="217"/>
      <c r="GA11" s="217"/>
      <c r="GE11" s="217"/>
      <c r="GI11" s="217"/>
      <c r="GM11" s="217"/>
      <c r="GQ11" s="217"/>
      <c r="GU11" s="217"/>
      <c r="GY11" s="217"/>
      <c r="HC11" s="217"/>
      <c r="HG11" s="217"/>
      <c r="HK11" s="217"/>
      <c r="HO11" s="217"/>
      <c r="HS11" s="217"/>
      <c r="HW11" s="217"/>
      <c r="IA11" s="217"/>
      <c r="IE11" s="217"/>
      <c r="II11" s="217"/>
      <c r="IM11" s="217"/>
      <c r="IQ11" s="217"/>
      <c r="IU11" s="217"/>
    </row>
    <row r="12" spans="1:256" s="182" customFormat="1" ht="12.75" x14ac:dyDescent="0.2">
      <c r="B12" s="218" t="s">
        <v>33</v>
      </c>
      <c r="C12" s="212" t="s">
        <v>232</v>
      </c>
      <c r="D12" s="183" t="s">
        <v>22</v>
      </c>
      <c r="E12" s="188">
        <v>190</v>
      </c>
      <c r="F12" s="219"/>
      <c r="G12" s="189">
        <f>E12*F12</f>
        <v>0</v>
      </c>
      <c r="H12" s="314"/>
      <c r="I12" s="199"/>
      <c r="J12" s="214"/>
      <c r="K12" s="220"/>
      <c r="L12" s="186"/>
      <c r="O12" s="217"/>
      <c r="S12" s="217"/>
      <c r="W12" s="217"/>
      <c r="AA12" s="217"/>
      <c r="AE12" s="217"/>
      <c r="AI12" s="217"/>
      <c r="AM12" s="217"/>
      <c r="AQ12" s="217"/>
      <c r="AU12" s="217"/>
      <c r="AY12" s="217"/>
      <c r="BC12" s="217"/>
      <c r="BG12" s="217"/>
      <c r="BK12" s="217"/>
      <c r="BO12" s="217"/>
      <c r="BS12" s="217"/>
      <c r="BW12" s="217"/>
      <c r="CA12" s="217"/>
      <c r="CE12" s="217"/>
      <c r="CI12" s="217"/>
      <c r="CM12" s="217"/>
      <c r="CQ12" s="217"/>
      <c r="CU12" s="217"/>
      <c r="CY12" s="217"/>
      <c r="DC12" s="217"/>
      <c r="DG12" s="217"/>
      <c r="DK12" s="217"/>
      <c r="DO12" s="217"/>
      <c r="DS12" s="217"/>
      <c r="DW12" s="217"/>
      <c r="EA12" s="217"/>
      <c r="EE12" s="217"/>
      <c r="EI12" s="217"/>
      <c r="EM12" s="217"/>
      <c r="EQ12" s="217"/>
      <c r="EU12" s="217"/>
      <c r="EY12" s="217"/>
      <c r="FC12" s="217"/>
      <c r="FG12" s="217"/>
      <c r="FK12" s="217"/>
      <c r="FO12" s="217"/>
      <c r="FS12" s="217"/>
      <c r="FW12" s="217"/>
      <c r="GA12" s="217"/>
      <c r="GE12" s="217"/>
      <c r="GI12" s="217"/>
      <c r="GM12" s="217"/>
      <c r="GQ12" s="217"/>
      <c r="GU12" s="217"/>
      <c r="GY12" s="217"/>
      <c r="HC12" s="217"/>
      <c r="HG12" s="217"/>
      <c r="HK12" s="217"/>
      <c r="HO12" s="217"/>
      <c r="HS12" s="217"/>
      <c r="HW12" s="217"/>
      <c r="IA12" s="217"/>
      <c r="IE12" s="217"/>
      <c r="II12" s="217"/>
      <c r="IM12" s="217"/>
      <c r="IQ12" s="217"/>
      <c r="IU12" s="217"/>
    </row>
    <row r="13" spans="1:256" s="182" customFormat="1" ht="12.75" x14ac:dyDescent="0.2">
      <c r="B13" s="265"/>
      <c r="C13" s="212"/>
      <c r="D13" s="183"/>
      <c r="E13" s="184"/>
      <c r="F13" s="219"/>
      <c r="G13" s="189"/>
      <c r="H13" s="213"/>
      <c r="I13" s="213"/>
      <c r="J13" s="214"/>
      <c r="K13" s="220"/>
      <c r="L13" s="186"/>
      <c r="O13" s="217"/>
      <c r="S13" s="217"/>
      <c r="W13" s="217"/>
      <c r="AA13" s="217"/>
      <c r="AE13" s="217"/>
      <c r="AI13" s="217"/>
      <c r="AM13" s="217"/>
      <c r="AQ13" s="217"/>
      <c r="AU13" s="217"/>
      <c r="AY13" s="217"/>
      <c r="BC13" s="217"/>
      <c r="BG13" s="217"/>
      <c r="BK13" s="217"/>
      <c r="BO13" s="217"/>
      <c r="BS13" s="217"/>
      <c r="BW13" s="217"/>
      <c r="CA13" s="217"/>
      <c r="CE13" s="217"/>
      <c r="CI13" s="217"/>
      <c r="CM13" s="217"/>
      <c r="CQ13" s="217"/>
      <c r="CU13" s="217"/>
      <c r="CY13" s="217"/>
      <c r="DC13" s="217"/>
      <c r="DG13" s="217"/>
      <c r="DK13" s="217"/>
      <c r="DO13" s="217"/>
      <c r="DS13" s="217"/>
      <c r="DW13" s="217"/>
      <c r="EA13" s="217"/>
      <c r="EE13" s="217"/>
      <c r="EI13" s="217"/>
      <c r="EM13" s="217"/>
      <c r="EQ13" s="217"/>
      <c r="EU13" s="217"/>
      <c r="EY13" s="217"/>
      <c r="FC13" s="217"/>
      <c r="FG13" s="217"/>
      <c r="FK13" s="217"/>
      <c r="FO13" s="217"/>
      <c r="FS13" s="217"/>
      <c r="FW13" s="217"/>
      <c r="GA13" s="217"/>
      <c r="GE13" s="217"/>
      <c r="GI13" s="217"/>
      <c r="GM13" s="217"/>
      <c r="GQ13" s="217"/>
      <c r="GU13" s="217"/>
      <c r="GY13" s="217"/>
      <c r="HC13" s="217"/>
      <c r="HG13" s="217"/>
      <c r="HK13" s="217"/>
      <c r="HO13" s="217"/>
      <c r="HS13" s="217"/>
      <c r="HW13" s="217"/>
      <c r="IA13" s="217"/>
      <c r="IE13" s="217"/>
      <c r="II13" s="217"/>
      <c r="IM13" s="217"/>
      <c r="IQ13" s="217"/>
      <c r="IU13" s="217"/>
    </row>
    <row r="14" spans="1:256" s="182" customFormat="1" ht="77.25" customHeight="1" x14ac:dyDescent="0.2">
      <c r="A14" s="180">
        <v>3</v>
      </c>
      <c r="B14" s="181" t="s">
        <v>31</v>
      </c>
      <c r="C14" s="212" t="s">
        <v>166</v>
      </c>
      <c r="D14" s="183" t="s">
        <v>22</v>
      </c>
      <c r="E14" s="184">
        <v>120</v>
      </c>
      <c r="F14" s="185"/>
      <c r="G14" s="189">
        <f>E14*F14</f>
        <v>0</v>
      </c>
      <c r="H14" s="221"/>
      <c r="I14" s="221"/>
      <c r="J14" s="214"/>
      <c r="K14" s="215"/>
      <c r="L14" s="216"/>
    </row>
    <row r="15" spans="1:256" s="182" customFormat="1" ht="12.75" x14ac:dyDescent="0.2">
      <c r="C15" s="212"/>
      <c r="D15" s="183"/>
      <c r="E15" s="184"/>
      <c r="F15" s="185"/>
      <c r="G15" s="189"/>
      <c r="H15" s="221"/>
      <c r="I15" s="185"/>
      <c r="J15" s="214"/>
      <c r="K15" s="215"/>
      <c r="L15" s="216"/>
    </row>
    <row r="16" spans="1:256" s="182" customFormat="1" x14ac:dyDescent="0.2">
      <c r="A16" s="180">
        <v>4</v>
      </c>
      <c r="B16" s="181" t="s">
        <v>31</v>
      </c>
      <c r="C16" s="212" t="s">
        <v>167</v>
      </c>
      <c r="D16" s="183" t="s">
        <v>22</v>
      </c>
      <c r="E16" s="184">
        <v>650</v>
      </c>
      <c r="F16" s="185"/>
      <c r="G16" s="189">
        <f>E16*F16</f>
        <v>0</v>
      </c>
      <c r="H16" s="314"/>
      <c r="I16" s="213"/>
      <c r="J16" s="214"/>
      <c r="K16" s="215"/>
      <c r="L16" s="216"/>
    </row>
    <row r="17" spans="1:44" s="182" customFormat="1" ht="12.75" x14ac:dyDescent="0.2">
      <c r="A17" s="233"/>
      <c r="B17" s="245"/>
      <c r="C17" s="235"/>
      <c r="D17" s="236"/>
      <c r="E17" s="237"/>
      <c r="F17" s="238"/>
      <c r="G17" s="238"/>
      <c r="H17" s="240"/>
      <c r="I17" s="240"/>
      <c r="J17" s="241"/>
      <c r="K17" s="242"/>
      <c r="L17" s="243"/>
    </row>
    <row r="18" spans="1:44" s="182" customFormat="1" x14ac:dyDescent="0.2">
      <c r="A18" s="233">
        <v>5</v>
      </c>
      <c r="B18" s="234" t="s">
        <v>31</v>
      </c>
      <c r="C18" s="245" t="s">
        <v>158</v>
      </c>
      <c r="D18" s="236" t="s">
        <v>29</v>
      </c>
      <c r="E18" s="237">
        <v>1</v>
      </c>
      <c r="F18" s="238"/>
      <c r="G18" s="189">
        <f>E18*F18</f>
        <v>0</v>
      </c>
      <c r="H18" s="240"/>
      <c r="I18" s="240"/>
      <c r="J18" s="241"/>
      <c r="K18" s="242"/>
      <c r="L18" s="243"/>
    </row>
    <row r="19" spans="1:44" s="113" customFormat="1" ht="25.5" customHeight="1" x14ac:dyDescent="0.25">
      <c r="A19" s="60">
        <v>1</v>
      </c>
      <c r="B19" s="61"/>
      <c r="C19" s="62" t="s">
        <v>562</v>
      </c>
      <c r="D19" s="63"/>
      <c r="E19" s="64"/>
      <c r="F19" s="64"/>
      <c r="G19" s="65">
        <f>SUM(G6:G18)</f>
        <v>0</v>
      </c>
      <c r="I19" s="114"/>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9"/>
      <c r="AN19" s="9"/>
      <c r="AO19" s="10"/>
      <c r="AP19" s="10"/>
      <c r="AQ19" s="10"/>
      <c r="AR19" s="10"/>
    </row>
    <row r="20" spans="1:44" s="182" customFormat="1" ht="12.75" x14ac:dyDescent="0.2">
      <c r="A20" s="180"/>
      <c r="C20" s="212"/>
      <c r="D20" s="183"/>
      <c r="E20" s="184"/>
      <c r="F20" s="185"/>
      <c r="G20" s="185"/>
      <c r="H20" s="221"/>
      <c r="I20" s="221"/>
    </row>
    <row r="21" spans="1:44" s="113" customFormat="1" ht="25.5" customHeight="1" x14ac:dyDescent="0.25">
      <c r="A21" s="60">
        <v>2</v>
      </c>
      <c r="B21" s="61"/>
      <c r="C21" s="62" t="s">
        <v>30</v>
      </c>
      <c r="D21" s="63"/>
      <c r="E21" s="64"/>
      <c r="F21" s="64"/>
      <c r="G21" s="65"/>
      <c r="I21" s="114"/>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9"/>
      <c r="AN21" s="9"/>
      <c r="AO21" s="10"/>
      <c r="AP21" s="10"/>
      <c r="AQ21" s="10"/>
      <c r="AR21" s="10"/>
    </row>
    <row r="22" spans="1:44" s="247" customFormat="1" ht="12.75" x14ac:dyDescent="0.2">
      <c r="C22" s="204"/>
      <c r="D22" s="249"/>
      <c r="E22" s="250"/>
      <c r="F22" s="251"/>
      <c r="G22" s="251"/>
      <c r="H22" s="252"/>
      <c r="I22" s="252"/>
      <c r="J22" s="253"/>
    </row>
    <row r="23" spans="1:44" s="247" customFormat="1" ht="12.75" x14ac:dyDescent="0.2">
      <c r="C23" s="204"/>
      <c r="D23" s="249"/>
      <c r="E23" s="250"/>
      <c r="F23" s="251"/>
      <c r="G23" s="251"/>
      <c r="H23" s="252"/>
      <c r="I23" s="252"/>
      <c r="J23" s="253"/>
    </row>
    <row r="24" spans="1:44" s="182" customFormat="1" ht="76.5" x14ac:dyDescent="0.2">
      <c r="A24" s="180">
        <v>1</v>
      </c>
      <c r="B24" s="181" t="s">
        <v>31</v>
      </c>
      <c r="C24" s="182" t="s">
        <v>433</v>
      </c>
      <c r="D24" s="255" t="s">
        <v>22</v>
      </c>
      <c r="E24" s="184">
        <v>610</v>
      </c>
      <c r="F24" s="185"/>
      <c r="G24" s="189">
        <f>E24*F24</f>
        <v>0</v>
      </c>
      <c r="H24" s="283"/>
      <c r="I24" s="257"/>
      <c r="J24" s="214"/>
      <c r="K24" s="215"/>
      <c r="L24" s="216"/>
    </row>
    <row r="25" spans="1:44" s="182" customFormat="1" ht="12.75" x14ac:dyDescent="0.2">
      <c r="A25" s="180"/>
      <c r="D25" s="255"/>
      <c r="E25" s="184"/>
      <c r="F25" s="185"/>
      <c r="G25" s="185"/>
      <c r="H25" s="258"/>
      <c r="I25" s="258"/>
      <c r="J25" s="214"/>
      <c r="K25" s="215"/>
      <c r="L25" s="216"/>
    </row>
    <row r="26" spans="1:44" s="182" customFormat="1" ht="93.75" customHeight="1" x14ac:dyDescent="0.2">
      <c r="A26" s="182">
        <v>2</v>
      </c>
      <c r="B26" s="181" t="s">
        <v>31</v>
      </c>
      <c r="C26" s="182" t="s">
        <v>434</v>
      </c>
      <c r="D26" s="183" t="s">
        <v>23</v>
      </c>
      <c r="E26" s="184">
        <v>3</v>
      </c>
      <c r="F26" s="200"/>
      <c r="G26" s="200">
        <f>E26*F26</f>
        <v>0</v>
      </c>
      <c r="H26" s="283"/>
      <c r="I26" s="198"/>
      <c r="J26" s="198"/>
      <c r="K26" s="198"/>
    </row>
    <row r="27" spans="1:44" s="182" customFormat="1" ht="12.75" x14ac:dyDescent="0.2">
      <c r="A27" s="180"/>
      <c r="C27" s="212"/>
      <c r="D27" s="183"/>
      <c r="E27" s="184"/>
      <c r="F27" s="185"/>
      <c r="G27" s="189"/>
      <c r="H27" s="213"/>
      <c r="I27" s="213"/>
      <c r="J27" s="214"/>
      <c r="K27" s="215"/>
      <c r="L27" s="216"/>
    </row>
    <row r="28" spans="1:44" s="182" customFormat="1" ht="93.75" customHeight="1" x14ac:dyDescent="0.2">
      <c r="A28" s="182">
        <v>3</v>
      </c>
      <c r="B28" s="181" t="s">
        <v>31</v>
      </c>
      <c r="C28" s="182" t="s">
        <v>435</v>
      </c>
      <c r="D28" s="183" t="s">
        <v>23</v>
      </c>
      <c r="E28" s="184">
        <v>13</v>
      </c>
      <c r="F28" s="200"/>
      <c r="G28" s="200">
        <f>E28*F28</f>
        <v>0</v>
      </c>
      <c r="H28" s="283"/>
      <c r="I28" s="198"/>
      <c r="J28" s="198"/>
      <c r="K28" s="198"/>
    </row>
    <row r="29" spans="1:44" s="182" customFormat="1" ht="12.75" x14ac:dyDescent="0.2">
      <c r="A29" s="180"/>
      <c r="C29" s="212"/>
      <c r="D29" s="183"/>
      <c r="E29" s="184"/>
      <c r="F29" s="185"/>
      <c r="G29" s="189"/>
      <c r="H29" s="213"/>
      <c r="I29" s="213"/>
      <c r="J29" s="214"/>
      <c r="K29" s="215"/>
      <c r="L29" s="216"/>
    </row>
    <row r="30" spans="1:44" s="182" customFormat="1" ht="102" x14ac:dyDescent="0.2">
      <c r="A30" s="180">
        <v>4</v>
      </c>
      <c r="B30" s="181" t="s">
        <v>31</v>
      </c>
      <c r="C30" s="259" t="s">
        <v>436</v>
      </c>
      <c r="D30" s="183" t="s">
        <v>29</v>
      </c>
      <c r="E30" s="184">
        <v>1</v>
      </c>
      <c r="F30" s="185"/>
      <c r="G30" s="189">
        <f>E30*F30</f>
        <v>0</v>
      </c>
      <c r="H30" s="258"/>
      <c r="I30" s="258"/>
      <c r="J30" s="214"/>
      <c r="K30" s="215"/>
      <c r="L30" s="216"/>
    </row>
    <row r="31" spans="1:44" s="182" customFormat="1" ht="12.75" x14ac:dyDescent="0.2">
      <c r="D31" s="183"/>
      <c r="E31" s="184"/>
      <c r="F31" s="185"/>
      <c r="G31" s="185"/>
      <c r="H31" s="258"/>
      <c r="I31" s="258"/>
      <c r="J31" s="214"/>
      <c r="K31" s="215"/>
      <c r="L31" s="216"/>
    </row>
    <row r="32" spans="1:44" s="182" customFormat="1" ht="76.5" customHeight="1" x14ac:dyDescent="0.2">
      <c r="A32" s="180">
        <v>5</v>
      </c>
      <c r="B32" s="181" t="s">
        <v>31</v>
      </c>
      <c r="C32" s="212" t="s">
        <v>183</v>
      </c>
      <c r="D32" s="183" t="s">
        <v>187</v>
      </c>
      <c r="E32" s="185">
        <v>1.5</v>
      </c>
      <c r="F32" s="185"/>
      <c r="G32" s="189">
        <f>E32*F32</f>
        <v>0</v>
      </c>
      <c r="H32" s="258"/>
      <c r="I32" s="221"/>
      <c r="J32" s="214"/>
      <c r="K32" s="215"/>
      <c r="L32" s="216"/>
    </row>
    <row r="33" spans="1:256" s="182" customFormat="1" ht="12.75" x14ac:dyDescent="0.2">
      <c r="A33" s="180"/>
      <c r="C33" s="212"/>
      <c r="D33" s="183"/>
      <c r="E33" s="184"/>
      <c r="F33" s="185"/>
      <c r="G33" s="189"/>
      <c r="H33" s="221"/>
      <c r="I33" s="221"/>
      <c r="J33" s="214"/>
      <c r="K33" s="215"/>
      <c r="L33" s="216"/>
    </row>
    <row r="34" spans="1:256" s="197" customFormat="1" ht="102" x14ac:dyDescent="0.2">
      <c r="A34" s="180">
        <v>6</v>
      </c>
      <c r="B34" s="181" t="s">
        <v>31</v>
      </c>
      <c r="C34" s="422" t="s">
        <v>593</v>
      </c>
      <c r="D34" s="183" t="s">
        <v>29</v>
      </c>
      <c r="E34" s="184">
        <v>1</v>
      </c>
      <c r="F34" s="185"/>
      <c r="G34" s="189">
        <f>E34*F34</f>
        <v>0</v>
      </c>
      <c r="I34" s="264"/>
    </row>
    <row r="35" spans="1:256" s="182" customFormat="1" ht="12.75" x14ac:dyDescent="0.2">
      <c r="B35" s="180"/>
      <c r="D35" s="183"/>
      <c r="E35" s="184"/>
      <c r="F35" s="185"/>
      <c r="G35" s="185"/>
      <c r="H35" s="309"/>
      <c r="I35" s="294"/>
      <c r="J35" s="214"/>
      <c r="K35" s="215"/>
      <c r="L35" s="216"/>
    </row>
    <row r="36" spans="1:256" s="212" customFormat="1" ht="30" customHeight="1" x14ac:dyDescent="0.2">
      <c r="A36" s="180">
        <v>7</v>
      </c>
      <c r="B36" s="263" t="s">
        <v>31</v>
      </c>
      <c r="C36" s="212" t="s">
        <v>46</v>
      </c>
      <c r="D36" s="183" t="s">
        <v>29</v>
      </c>
      <c r="E36" s="184">
        <v>1</v>
      </c>
      <c r="F36" s="185"/>
      <c r="G36" s="189">
        <f>E36*F36</f>
        <v>0</v>
      </c>
      <c r="H36" s="221"/>
      <c r="I36" s="281"/>
      <c r="J36" s="265"/>
      <c r="K36" s="258"/>
      <c r="L36" s="266"/>
      <c r="N36" s="265"/>
    </row>
    <row r="37" spans="1:256" s="182" customFormat="1" ht="12.75" x14ac:dyDescent="0.2">
      <c r="A37" s="180"/>
      <c r="C37" s="212"/>
      <c r="D37" s="183"/>
      <c r="E37" s="184"/>
      <c r="F37" s="185"/>
      <c r="G37" s="189"/>
      <c r="H37" s="221"/>
      <c r="I37" s="221"/>
      <c r="J37" s="214"/>
      <c r="K37" s="215"/>
      <c r="L37" s="216"/>
    </row>
    <row r="38" spans="1:256" s="212" customFormat="1" ht="25.5" customHeight="1" x14ac:dyDescent="0.2">
      <c r="A38" s="180">
        <v>8</v>
      </c>
      <c r="B38" s="263" t="s">
        <v>31</v>
      </c>
      <c r="C38" s="212" t="s">
        <v>47</v>
      </c>
      <c r="D38" s="183" t="s">
        <v>29</v>
      </c>
      <c r="E38" s="184">
        <v>1</v>
      </c>
      <c r="F38" s="185"/>
      <c r="G38" s="189">
        <f>E38*F38</f>
        <v>0</v>
      </c>
      <c r="H38" s="221"/>
      <c r="I38" s="281"/>
      <c r="J38" s="265"/>
      <c r="K38" s="258"/>
      <c r="L38" s="266"/>
      <c r="N38" s="265"/>
    </row>
    <row r="39" spans="1:256" s="182" customFormat="1" ht="12.75" x14ac:dyDescent="0.2">
      <c r="A39" s="180"/>
      <c r="C39" s="212"/>
      <c r="D39" s="183"/>
      <c r="E39" s="188"/>
      <c r="F39" s="189"/>
      <c r="G39" s="189"/>
      <c r="H39" s="213"/>
      <c r="I39" s="281"/>
      <c r="J39" s="214"/>
      <c r="K39" s="215"/>
      <c r="L39" s="216"/>
    </row>
    <row r="40" spans="1:256" s="113" customFormat="1" ht="25.5" customHeight="1" x14ac:dyDescent="0.25">
      <c r="A40" s="60">
        <v>2</v>
      </c>
      <c r="B40" s="61"/>
      <c r="C40" s="62" t="s">
        <v>563</v>
      </c>
      <c r="D40" s="63"/>
      <c r="E40" s="64"/>
      <c r="F40" s="64"/>
      <c r="G40" s="65">
        <f>SUM(G22:G39)</f>
        <v>0</v>
      </c>
      <c r="I40" s="114"/>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9"/>
      <c r="AN40" s="9"/>
      <c r="AO40" s="10"/>
      <c r="AP40" s="10"/>
      <c r="AQ40" s="10"/>
      <c r="AR40" s="10"/>
    </row>
    <row r="41" spans="1:256" s="32" customFormat="1" ht="25.5" customHeight="1" x14ac:dyDescent="0.2">
      <c r="A41" s="116"/>
      <c r="B41" s="116"/>
      <c r="C41" s="117"/>
      <c r="D41" s="116"/>
      <c r="E41" s="118"/>
      <c r="F41" s="119"/>
      <c r="G41" s="119"/>
      <c r="H41" s="48"/>
      <c r="I41" s="49"/>
      <c r="AM41" s="9"/>
      <c r="AN41" s="9"/>
      <c r="AO41" s="10"/>
      <c r="AP41" s="10"/>
      <c r="AQ41" s="10"/>
      <c r="AR41" s="10"/>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s="32" customFormat="1" ht="25.5" customHeight="1" x14ac:dyDescent="0.25">
      <c r="A42" s="80" t="s">
        <v>15</v>
      </c>
      <c r="B42" s="81"/>
      <c r="C42" s="82" t="s">
        <v>9</v>
      </c>
      <c r="D42" s="80"/>
      <c r="E42" s="83"/>
      <c r="F42" s="84"/>
      <c r="G42" s="85" t="s">
        <v>24</v>
      </c>
      <c r="H42" s="48"/>
      <c r="I42" s="49"/>
      <c r="AM42" s="9"/>
      <c r="AN42" s="9"/>
      <c r="AO42" s="10"/>
      <c r="AP42" s="10"/>
      <c r="AQ42" s="10"/>
      <c r="AR42" s="10"/>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25.5" customHeight="1" x14ac:dyDescent="0.25">
      <c r="A43" s="86">
        <v>1</v>
      </c>
      <c r="B43" s="87"/>
      <c r="C43" s="88" t="str">
        <f>C5</f>
        <v xml:space="preserve">ELEKTROINSTALACIJSKA DELA </v>
      </c>
      <c r="D43" s="89"/>
      <c r="E43" s="86"/>
      <c r="F43" s="86"/>
      <c r="G43" s="74">
        <f>G19</f>
        <v>0</v>
      </c>
    </row>
    <row r="44" spans="1:256" ht="25.5" customHeight="1" x14ac:dyDescent="0.25">
      <c r="A44" s="86">
        <v>2</v>
      </c>
      <c r="B44" s="87"/>
      <c r="C44" s="86" t="str">
        <f>C21</f>
        <v>GRADBENA DELA</v>
      </c>
      <c r="D44" s="89"/>
      <c r="E44" s="86"/>
      <c r="F44" s="86"/>
      <c r="G44" s="74">
        <f>G40</f>
        <v>0</v>
      </c>
    </row>
    <row r="45" spans="1:256" s="48" customFormat="1" ht="25.5" customHeight="1" x14ac:dyDescent="0.25">
      <c r="A45" s="90"/>
      <c r="B45" s="91"/>
      <c r="C45" s="92" t="s">
        <v>552</v>
      </c>
      <c r="D45" s="93"/>
      <c r="E45" s="94"/>
      <c r="F45" s="95"/>
      <c r="G45" s="96">
        <f>SUM(G43:G44)</f>
        <v>0</v>
      </c>
      <c r="I45" s="49"/>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9"/>
      <c r="AN45" s="9"/>
      <c r="AO45" s="10"/>
      <c r="AP45" s="10"/>
      <c r="AQ45" s="10"/>
      <c r="AR45" s="10"/>
    </row>
    <row r="46" spans="1:256" s="48" customFormat="1" ht="25.5" customHeight="1" x14ac:dyDescent="0.25">
      <c r="A46" s="97"/>
      <c r="B46" s="98"/>
      <c r="C46" s="99"/>
      <c r="D46" s="100"/>
      <c r="E46" s="101"/>
      <c r="F46" s="102"/>
      <c r="G46" s="74"/>
      <c r="I46" s="49"/>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9"/>
      <c r="AN46" s="9"/>
      <c r="AO46" s="10"/>
      <c r="AP46" s="10"/>
      <c r="AQ46" s="10"/>
      <c r="AR46" s="10"/>
    </row>
    <row r="47" spans="1:256" s="48" customFormat="1" ht="25.5" customHeight="1" x14ac:dyDescent="0.25">
      <c r="A47" s="97"/>
      <c r="B47" s="98"/>
      <c r="C47" s="103"/>
      <c r="D47" s="104"/>
      <c r="E47" s="105"/>
      <c r="F47" s="106"/>
      <c r="G47" s="107"/>
      <c r="I47" s="49"/>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9"/>
      <c r="AN47" s="9"/>
      <c r="AO47" s="10"/>
      <c r="AP47" s="10"/>
      <c r="AQ47" s="10"/>
      <c r="AR47"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IV41"/>
  <sheetViews>
    <sheetView zoomScale="110" zoomScaleNormal="110" zoomScaleSheetLayoutView="100" workbookViewId="0">
      <pane ySplit="3" topLeftCell="A4" activePane="bottomLeft" state="frozen"/>
      <selection activeCell="C28" sqref="C28"/>
      <selection pane="bottomLeft" activeCell="G19" sqref="G19"/>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25.5" customHeight="1" x14ac:dyDescent="0.25">
      <c r="A1" s="46" t="s">
        <v>437</v>
      </c>
      <c r="B1" s="47"/>
      <c r="C1" s="2"/>
      <c r="D1" s="3"/>
      <c r="E1" s="4"/>
      <c r="F1" s="5"/>
      <c r="G1" s="6" t="s">
        <v>0</v>
      </c>
    </row>
    <row r="2" spans="1:256" ht="25.5" customHeight="1" x14ac:dyDescent="0.25">
      <c r="A2" s="46"/>
      <c r="B2" s="50"/>
      <c r="C2" s="12"/>
      <c r="D2" s="13"/>
      <c r="E2" s="4"/>
      <c r="F2" s="5"/>
      <c r="G2" s="6"/>
      <c r="H2" s="51"/>
      <c r="I2" s="52"/>
    </row>
    <row r="3" spans="1:256" ht="25.5" customHeight="1" x14ac:dyDescent="0.25">
      <c r="A3" s="53" t="s">
        <v>28</v>
      </c>
      <c r="B3" s="50"/>
      <c r="C3" s="12"/>
      <c r="D3" s="13"/>
      <c r="E3" s="4"/>
      <c r="F3" s="5"/>
      <c r="G3" s="6"/>
      <c r="H3" s="51"/>
      <c r="I3" s="52"/>
    </row>
    <row r="4" spans="1:256"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ht="25.5" customHeight="1" x14ac:dyDescent="0.25">
      <c r="A5" s="60">
        <v>1</v>
      </c>
      <c r="B5" s="61"/>
      <c r="C5" s="62" t="s">
        <v>204</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ht="38.25" x14ac:dyDescent="0.2">
      <c r="A6" s="180">
        <v>1</v>
      </c>
      <c r="B6" s="181" t="s">
        <v>31</v>
      </c>
      <c r="C6" s="182" t="s">
        <v>193</v>
      </c>
      <c r="D6" s="183"/>
      <c r="E6" s="184"/>
      <c r="F6" s="185"/>
      <c r="G6" s="185"/>
      <c r="H6" s="199"/>
      <c r="I6" s="198"/>
      <c r="J6" s="198"/>
      <c r="K6" s="198"/>
      <c r="L6" s="198"/>
      <c r="M6" s="198"/>
      <c r="N6" s="198"/>
      <c r="O6" s="198"/>
      <c r="P6" s="198"/>
      <c r="Q6" s="198"/>
      <c r="R6" s="198"/>
      <c r="S6" s="198"/>
      <c r="T6" s="198"/>
      <c r="U6" s="198"/>
    </row>
    <row r="7" spans="1:256" s="182" customFormat="1" ht="12.75" x14ac:dyDescent="0.2">
      <c r="A7" s="180"/>
      <c r="B7" s="190" t="s">
        <v>33</v>
      </c>
      <c r="C7" s="210" t="s">
        <v>194</v>
      </c>
      <c r="D7" s="183" t="s">
        <v>22</v>
      </c>
      <c r="E7" s="188">
        <v>45</v>
      </c>
      <c r="F7" s="185"/>
      <c r="G7" s="185">
        <f>E7*F7</f>
        <v>0</v>
      </c>
      <c r="H7" s="211"/>
      <c r="I7" s="197"/>
      <c r="J7" s="198"/>
      <c r="K7" s="198"/>
      <c r="L7" s="198"/>
      <c r="M7" s="198"/>
      <c r="N7" s="198"/>
      <c r="O7" s="198"/>
      <c r="P7" s="198"/>
      <c r="Q7" s="198"/>
      <c r="R7" s="198"/>
      <c r="S7" s="198"/>
      <c r="T7" s="198"/>
      <c r="U7" s="198"/>
    </row>
    <row r="8" spans="1:256" s="182" customFormat="1" ht="12.75" x14ac:dyDescent="0.2">
      <c r="A8" s="180"/>
      <c r="B8" s="212"/>
      <c r="D8" s="183"/>
      <c r="E8" s="184"/>
      <c r="F8" s="185"/>
      <c r="G8" s="185"/>
      <c r="H8" s="199"/>
      <c r="I8" s="198"/>
      <c r="J8" s="198"/>
      <c r="K8" s="197"/>
      <c r="L8" s="197"/>
      <c r="M8" s="198"/>
      <c r="N8" s="198"/>
      <c r="O8" s="198"/>
      <c r="P8" s="198"/>
      <c r="Q8" s="198"/>
      <c r="R8" s="198"/>
      <c r="S8" s="198"/>
      <c r="T8" s="198"/>
      <c r="U8" s="198"/>
    </row>
    <row r="9" spans="1:256" s="182" customFormat="1" x14ac:dyDescent="0.2">
      <c r="A9" s="180">
        <v>2</v>
      </c>
      <c r="B9" s="181" t="s">
        <v>31</v>
      </c>
      <c r="C9" s="212" t="s">
        <v>37</v>
      </c>
      <c r="D9" s="183"/>
      <c r="E9" s="184"/>
      <c r="F9" s="185"/>
      <c r="G9" s="189"/>
      <c r="H9" s="213"/>
      <c r="I9" s="213"/>
      <c r="J9" s="222"/>
      <c r="K9" s="271"/>
      <c r="L9" s="272"/>
      <c r="M9" s="198"/>
      <c r="N9" s="198"/>
      <c r="O9" s="198"/>
      <c r="P9" s="273"/>
      <c r="Q9" s="198"/>
      <c r="R9" s="198"/>
      <c r="S9" s="198"/>
      <c r="T9" s="273"/>
      <c r="U9" s="198"/>
      <c r="X9" s="217"/>
      <c r="AB9" s="217"/>
      <c r="AF9" s="217"/>
      <c r="AJ9" s="217"/>
      <c r="AN9" s="217"/>
      <c r="AR9" s="217"/>
      <c r="AV9" s="217"/>
      <c r="AZ9" s="217"/>
      <c r="BD9" s="217"/>
      <c r="BH9" s="217"/>
      <c r="BL9" s="217"/>
      <c r="BP9" s="217"/>
      <c r="BT9" s="217"/>
      <c r="BX9" s="217"/>
      <c r="CB9" s="217"/>
      <c r="CF9" s="217"/>
      <c r="CJ9" s="217"/>
      <c r="CN9" s="217"/>
      <c r="CR9" s="217"/>
      <c r="CV9" s="217"/>
      <c r="CZ9" s="217"/>
      <c r="DD9" s="217"/>
      <c r="DH9" s="217"/>
      <c r="DL9" s="217"/>
      <c r="DP9" s="217"/>
      <c r="DT9" s="217"/>
      <c r="DX9" s="217"/>
      <c r="EB9" s="217"/>
      <c r="EF9" s="217"/>
      <c r="EJ9" s="217"/>
      <c r="EN9" s="217"/>
      <c r="ER9" s="217"/>
      <c r="EV9" s="217"/>
      <c r="EZ9" s="217"/>
      <c r="FD9" s="217"/>
      <c r="FH9" s="217"/>
      <c r="FL9" s="217"/>
      <c r="FP9" s="217"/>
      <c r="FT9" s="217"/>
      <c r="FX9" s="217"/>
      <c r="GB9" s="217"/>
      <c r="GF9" s="217"/>
      <c r="GJ9" s="217"/>
      <c r="GN9" s="217"/>
      <c r="GR9" s="217"/>
      <c r="GV9" s="217"/>
      <c r="GZ9" s="217"/>
      <c r="HD9" s="217"/>
      <c r="HH9" s="217"/>
      <c r="HL9" s="217"/>
      <c r="HP9" s="217"/>
      <c r="HT9" s="217"/>
      <c r="HX9" s="217"/>
      <c r="IB9" s="217"/>
      <c r="IF9" s="217"/>
      <c r="IJ9" s="217"/>
      <c r="IN9" s="217"/>
      <c r="IR9" s="217"/>
      <c r="IV9" s="217"/>
    </row>
    <row r="10" spans="1:256" s="182" customFormat="1" ht="12.75" x14ac:dyDescent="0.2">
      <c r="B10" s="190" t="s">
        <v>33</v>
      </c>
      <c r="C10" s="212" t="s">
        <v>438</v>
      </c>
      <c r="D10" s="183" t="s">
        <v>22</v>
      </c>
      <c r="E10" s="188">
        <v>40</v>
      </c>
      <c r="F10" s="219"/>
      <c r="G10" s="189">
        <f>E10*F10</f>
        <v>0</v>
      </c>
      <c r="H10" s="211"/>
      <c r="I10" s="199"/>
      <c r="J10" s="222"/>
      <c r="K10" s="274"/>
      <c r="L10" s="188"/>
      <c r="M10" s="198"/>
      <c r="N10" s="198"/>
      <c r="O10" s="273"/>
      <c r="P10" s="198"/>
      <c r="Q10" s="198"/>
      <c r="R10" s="198"/>
      <c r="S10" s="273"/>
      <c r="T10" s="198"/>
      <c r="U10" s="198"/>
      <c r="W10" s="217"/>
      <c r="AA10" s="217"/>
      <c r="AE10" s="217"/>
      <c r="AI10" s="217"/>
      <c r="AM10" s="217"/>
      <c r="AQ10" s="217"/>
      <c r="AU10" s="217"/>
      <c r="AY10" s="217"/>
      <c r="BC10" s="217"/>
      <c r="BG10" s="217"/>
      <c r="BK10" s="217"/>
      <c r="BO10" s="217"/>
      <c r="BS10" s="217"/>
      <c r="BW10" s="217"/>
      <c r="CA10" s="217"/>
      <c r="CE10" s="217"/>
      <c r="CI10" s="217"/>
      <c r="CM10" s="217"/>
      <c r="CQ10" s="217"/>
      <c r="CU10" s="217"/>
      <c r="CY10" s="217"/>
      <c r="DC10" s="217"/>
      <c r="DG10" s="217"/>
      <c r="DK10" s="217"/>
      <c r="DO10" s="217"/>
      <c r="DS10" s="217"/>
      <c r="DW10" s="217"/>
      <c r="EA10" s="217"/>
      <c r="EE10" s="217"/>
      <c r="EI10" s="217"/>
      <c r="EM10" s="217"/>
      <c r="EQ10" s="217"/>
      <c r="EU10" s="217"/>
      <c r="EY10" s="217"/>
      <c r="FC10" s="217"/>
      <c r="FG10" s="217"/>
      <c r="FK10" s="217"/>
      <c r="FO10" s="217"/>
      <c r="FS10" s="217"/>
      <c r="FW10" s="217"/>
      <c r="GA10" s="217"/>
      <c r="GE10" s="217"/>
      <c r="GI10" s="217"/>
      <c r="GM10" s="217"/>
      <c r="GQ10" s="217"/>
      <c r="GU10" s="217"/>
      <c r="GY10" s="217"/>
      <c r="HC10" s="217"/>
      <c r="HG10" s="217"/>
      <c r="HK10" s="217"/>
      <c r="HO10" s="217"/>
      <c r="HS10" s="217"/>
      <c r="HW10" s="217"/>
      <c r="IA10" s="217"/>
      <c r="IE10" s="217"/>
      <c r="II10" s="217"/>
      <c r="IM10" s="217"/>
      <c r="IQ10" s="217"/>
      <c r="IU10" s="217"/>
    </row>
    <row r="11" spans="1:256" s="182" customFormat="1" ht="12.75" x14ac:dyDescent="0.2">
      <c r="B11" s="265"/>
      <c r="C11" s="212"/>
      <c r="D11" s="183"/>
      <c r="E11" s="184"/>
      <c r="F11" s="219"/>
      <c r="G11" s="189"/>
      <c r="H11" s="213"/>
      <c r="I11" s="213"/>
      <c r="J11" s="222"/>
      <c r="K11" s="274"/>
      <c r="L11" s="188"/>
      <c r="M11" s="198"/>
      <c r="N11" s="198"/>
      <c r="O11" s="273"/>
      <c r="P11" s="198"/>
      <c r="Q11" s="198"/>
      <c r="R11" s="198"/>
      <c r="S11" s="273"/>
      <c r="T11" s="198"/>
      <c r="U11" s="198"/>
      <c r="W11" s="217"/>
      <c r="AA11" s="217"/>
      <c r="AE11" s="217"/>
      <c r="AI11" s="217"/>
      <c r="AM11" s="217"/>
      <c r="AQ11" s="217"/>
      <c r="AU11" s="217"/>
      <c r="AY11" s="217"/>
      <c r="BC11" s="217"/>
      <c r="BG11" s="217"/>
      <c r="BK11" s="217"/>
      <c r="BO11" s="217"/>
      <c r="BS11" s="217"/>
      <c r="BW11" s="217"/>
      <c r="CA11" s="217"/>
      <c r="CE11" s="217"/>
      <c r="CI11" s="217"/>
      <c r="CM11" s="217"/>
      <c r="CQ11" s="217"/>
      <c r="CU11" s="217"/>
      <c r="CY11" s="217"/>
      <c r="DC11" s="217"/>
      <c r="DG11" s="217"/>
      <c r="DK11" s="217"/>
      <c r="DO11" s="217"/>
      <c r="DS11" s="217"/>
      <c r="DW11" s="217"/>
      <c r="EA11" s="217"/>
      <c r="EE11" s="217"/>
      <c r="EI11" s="217"/>
      <c r="EM11" s="217"/>
      <c r="EQ11" s="217"/>
      <c r="EU11" s="217"/>
      <c r="EY11" s="217"/>
      <c r="FC11" s="217"/>
      <c r="FG11" s="217"/>
      <c r="FK11" s="217"/>
      <c r="FO11" s="217"/>
      <c r="FS11" s="217"/>
      <c r="FW11" s="217"/>
      <c r="GA11" s="217"/>
      <c r="GE11" s="217"/>
      <c r="GI11" s="217"/>
      <c r="GM11" s="217"/>
      <c r="GQ11" s="217"/>
      <c r="GU11" s="217"/>
      <c r="GY11" s="217"/>
      <c r="HC11" s="217"/>
      <c r="HG11" s="217"/>
      <c r="HK11" s="217"/>
      <c r="HO11" s="217"/>
      <c r="HS11" s="217"/>
      <c r="HW11" s="217"/>
      <c r="IA11" s="217"/>
      <c r="IE11" s="217"/>
      <c r="II11" s="217"/>
      <c r="IM11" s="217"/>
      <c r="IQ11" s="217"/>
      <c r="IU11" s="217"/>
    </row>
    <row r="12" spans="1:256" s="182" customFormat="1" x14ac:dyDescent="0.2">
      <c r="A12" s="180">
        <v>3</v>
      </c>
      <c r="B12" s="181" t="s">
        <v>31</v>
      </c>
      <c r="C12" s="212" t="s">
        <v>167</v>
      </c>
      <c r="D12" s="183" t="s">
        <v>22</v>
      </c>
      <c r="E12" s="184">
        <v>40</v>
      </c>
      <c r="F12" s="185"/>
      <c r="G12" s="189">
        <f>E12*F12</f>
        <v>0</v>
      </c>
      <c r="H12" s="211"/>
      <c r="I12" s="213"/>
      <c r="J12" s="222"/>
      <c r="K12" s="271"/>
      <c r="L12" s="272"/>
      <c r="M12" s="198"/>
      <c r="N12" s="198"/>
      <c r="O12" s="198"/>
      <c r="P12" s="198"/>
      <c r="Q12" s="198"/>
      <c r="R12" s="198"/>
      <c r="S12" s="198"/>
      <c r="T12" s="198"/>
      <c r="U12" s="198"/>
    </row>
    <row r="13" spans="1:256" s="182" customFormat="1" ht="12.75" x14ac:dyDescent="0.2">
      <c r="A13" s="180"/>
      <c r="C13" s="212"/>
      <c r="D13" s="183"/>
      <c r="E13" s="184"/>
      <c r="F13" s="185"/>
      <c r="G13" s="189"/>
      <c r="H13" s="223"/>
      <c r="I13" s="213"/>
      <c r="J13" s="222"/>
      <c r="K13" s="271"/>
      <c r="L13" s="272"/>
      <c r="M13" s="198"/>
      <c r="N13" s="198"/>
      <c r="O13" s="198"/>
      <c r="P13" s="198"/>
      <c r="Q13" s="198"/>
      <c r="R13" s="198"/>
      <c r="S13" s="198"/>
      <c r="T13" s="198"/>
      <c r="U13" s="198"/>
    </row>
    <row r="14" spans="1:256" s="182" customFormat="1" x14ac:dyDescent="0.2">
      <c r="A14" s="180">
        <v>4</v>
      </c>
      <c r="B14" s="181" t="s">
        <v>31</v>
      </c>
      <c r="C14" s="182" t="s">
        <v>197</v>
      </c>
      <c r="D14" s="183" t="s">
        <v>29</v>
      </c>
      <c r="E14" s="188">
        <v>1</v>
      </c>
      <c r="F14" s="185"/>
      <c r="G14" s="185">
        <f>E14*F14</f>
        <v>0</v>
      </c>
      <c r="H14" s="199"/>
      <c r="I14" s="198"/>
      <c r="J14" s="198"/>
      <c r="K14" s="198"/>
      <c r="L14" s="198"/>
      <c r="M14" s="198"/>
      <c r="N14" s="198"/>
      <c r="O14" s="198"/>
      <c r="P14" s="198"/>
      <c r="Q14" s="198"/>
      <c r="R14" s="198"/>
      <c r="S14" s="198"/>
      <c r="T14" s="198"/>
      <c r="U14" s="198"/>
    </row>
    <row r="15" spans="1:256" s="182" customFormat="1" ht="12.75" x14ac:dyDescent="0.2">
      <c r="A15" s="180"/>
      <c r="B15" s="212"/>
      <c r="D15" s="183"/>
      <c r="E15" s="184"/>
      <c r="F15" s="185"/>
      <c r="G15" s="185"/>
      <c r="H15" s="199"/>
      <c r="I15" s="198"/>
      <c r="J15" s="198"/>
      <c r="K15" s="198"/>
      <c r="L15" s="198"/>
      <c r="M15" s="198"/>
      <c r="N15" s="198"/>
      <c r="O15" s="198"/>
      <c r="P15" s="198"/>
      <c r="Q15" s="198"/>
      <c r="R15" s="198"/>
      <c r="S15" s="198"/>
      <c r="T15" s="198"/>
      <c r="U15" s="198"/>
    </row>
    <row r="16" spans="1:256" s="182" customFormat="1" ht="46.5" customHeight="1" x14ac:dyDescent="0.2">
      <c r="A16" s="233">
        <v>5</v>
      </c>
      <c r="B16" s="234" t="s">
        <v>31</v>
      </c>
      <c r="C16" s="235" t="s">
        <v>198</v>
      </c>
      <c r="D16" s="236" t="s">
        <v>29</v>
      </c>
      <c r="E16" s="237">
        <v>1</v>
      </c>
      <c r="F16" s="238"/>
      <c r="G16" s="185">
        <f>E16*F16</f>
        <v>0</v>
      </c>
      <c r="H16" s="239"/>
      <c r="I16" s="240"/>
      <c r="J16" s="275"/>
      <c r="K16" s="276"/>
      <c r="L16" s="277"/>
      <c r="M16" s="198"/>
      <c r="N16" s="198"/>
      <c r="O16" s="198"/>
      <c r="P16" s="198"/>
      <c r="Q16" s="198"/>
      <c r="R16" s="198"/>
      <c r="S16" s="198"/>
      <c r="T16" s="198"/>
      <c r="U16" s="198"/>
    </row>
    <row r="17" spans="1:44" s="182" customFormat="1" ht="12.75" x14ac:dyDescent="0.2">
      <c r="A17" s="233"/>
      <c r="B17" s="245"/>
      <c r="C17" s="235"/>
      <c r="D17" s="236"/>
      <c r="E17" s="237"/>
      <c r="F17" s="238"/>
      <c r="G17" s="238"/>
      <c r="H17" s="239"/>
      <c r="I17" s="240"/>
      <c r="J17" s="275"/>
      <c r="K17" s="276"/>
      <c r="L17" s="277"/>
      <c r="M17" s="198"/>
      <c r="N17" s="198"/>
      <c r="O17" s="198"/>
      <c r="P17" s="198"/>
      <c r="Q17" s="198"/>
      <c r="R17" s="198"/>
      <c r="S17" s="198"/>
      <c r="T17" s="198"/>
      <c r="U17" s="198"/>
    </row>
    <row r="18" spans="1:44" s="182" customFormat="1" ht="12.75" x14ac:dyDescent="0.2">
      <c r="A18" s="233">
        <v>6</v>
      </c>
      <c r="B18" s="234" t="s">
        <v>31</v>
      </c>
      <c r="C18" s="245" t="s">
        <v>251</v>
      </c>
      <c r="D18" s="236" t="s">
        <v>29</v>
      </c>
      <c r="E18" s="237">
        <v>1</v>
      </c>
      <c r="F18" s="238"/>
      <c r="G18" s="185">
        <f>E18*F18</f>
        <v>0</v>
      </c>
      <c r="H18" s="239"/>
      <c r="I18" s="240"/>
      <c r="J18" s="275"/>
      <c r="K18" s="276"/>
      <c r="L18" s="277"/>
      <c r="M18" s="198"/>
      <c r="N18" s="198"/>
      <c r="O18" s="198"/>
      <c r="P18" s="198"/>
      <c r="Q18" s="198"/>
      <c r="R18" s="198"/>
      <c r="S18" s="198"/>
      <c r="T18" s="198"/>
      <c r="U18" s="198"/>
    </row>
    <row r="19" spans="1:44" s="113" customFormat="1" ht="25.5" customHeight="1" x14ac:dyDescent="0.25">
      <c r="A19" s="60">
        <v>1</v>
      </c>
      <c r="B19" s="61"/>
      <c r="C19" s="62" t="s">
        <v>562</v>
      </c>
      <c r="D19" s="63"/>
      <c r="E19" s="64"/>
      <c r="F19" s="64"/>
      <c r="G19" s="65">
        <f>SUM(G6:G18)</f>
        <v>0</v>
      </c>
      <c r="I19" s="114"/>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9"/>
      <c r="AN19" s="9"/>
      <c r="AO19" s="10"/>
      <c r="AP19" s="10"/>
      <c r="AQ19" s="10"/>
      <c r="AR19" s="10"/>
    </row>
    <row r="20" spans="1:44" s="182" customFormat="1" ht="12.75" x14ac:dyDescent="0.2">
      <c r="A20" s="180"/>
      <c r="B20" s="181"/>
      <c r="C20" s="212"/>
      <c r="D20" s="183"/>
      <c r="E20" s="184"/>
      <c r="F20" s="185"/>
      <c r="G20" s="185"/>
      <c r="H20" s="185"/>
      <c r="I20" s="221"/>
      <c r="J20" s="198"/>
      <c r="K20" s="198"/>
      <c r="L20" s="198"/>
      <c r="M20" s="198"/>
      <c r="N20" s="198"/>
      <c r="O20" s="198"/>
      <c r="P20" s="198"/>
      <c r="Q20" s="198"/>
      <c r="R20" s="198"/>
      <c r="S20" s="198"/>
      <c r="T20" s="198"/>
      <c r="U20" s="198"/>
    </row>
    <row r="21" spans="1:44" s="113" customFormat="1" ht="25.5" customHeight="1" x14ac:dyDescent="0.25">
      <c r="A21" s="60">
        <v>2</v>
      </c>
      <c r="B21" s="61"/>
      <c r="C21" s="62" t="s">
        <v>30</v>
      </c>
      <c r="D21" s="63"/>
      <c r="E21" s="64"/>
      <c r="F21" s="64"/>
      <c r="G21" s="65"/>
      <c r="I21" s="114"/>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9"/>
      <c r="AN21" s="9"/>
      <c r="AO21" s="10"/>
      <c r="AP21" s="10"/>
      <c r="AQ21" s="10"/>
      <c r="AR21" s="10"/>
    </row>
    <row r="22" spans="1:44" s="247" customFormat="1" ht="12.75" x14ac:dyDescent="0.2">
      <c r="B22" s="279"/>
      <c r="C22" s="204"/>
      <c r="D22" s="249"/>
      <c r="E22" s="250"/>
      <c r="F22" s="251"/>
      <c r="G22" s="251"/>
      <c r="H22" s="222"/>
      <c r="I22" s="252"/>
      <c r="J22" s="280"/>
      <c r="K22" s="199"/>
      <c r="L22" s="199"/>
      <c r="M22" s="199"/>
      <c r="N22" s="199"/>
      <c r="O22" s="199"/>
      <c r="P22" s="199"/>
      <c r="Q22" s="199"/>
      <c r="R22" s="199"/>
      <c r="S22" s="199"/>
      <c r="T22" s="199"/>
      <c r="U22" s="199"/>
    </row>
    <row r="23" spans="1:44" s="247" customFormat="1" ht="12.75" x14ac:dyDescent="0.2">
      <c r="B23" s="279"/>
      <c r="C23" s="204"/>
      <c r="D23" s="249"/>
      <c r="E23" s="250"/>
      <c r="F23" s="251"/>
      <c r="G23" s="251"/>
      <c r="H23" s="222"/>
      <c r="I23" s="252"/>
      <c r="J23" s="280"/>
      <c r="K23" s="199"/>
      <c r="L23" s="199"/>
      <c r="M23" s="199"/>
      <c r="N23" s="199"/>
      <c r="O23" s="199"/>
      <c r="P23" s="199"/>
      <c r="Q23" s="199"/>
      <c r="R23" s="199"/>
      <c r="S23" s="199"/>
      <c r="T23" s="199"/>
      <c r="U23" s="199"/>
    </row>
    <row r="24" spans="1:44" s="182" customFormat="1" ht="76.5" x14ac:dyDescent="0.2">
      <c r="A24" s="180">
        <v>1</v>
      </c>
      <c r="B24" s="181" t="s">
        <v>31</v>
      </c>
      <c r="C24" s="182" t="s">
        <v>200</v>
      </c>
      <c r="D24" s="255" t="s">
        <v>22</v>
      </c>
      <c r="E24" s="184">
        <v>40</v>
      </c>
      <c r="F24" s="185"/>
      <c r="G24" s="189">
        <f>E24*F24</f>
        <v>0</v>
      </c>
      <c r="H24" s="256"/>
      <c r="I24" s="257"/>
      <c r="J24" s="214"/>
      <c r="K24" s="215"/>
      <c r="L24" s="216"/>
    </row>
    <row r="25" spans="1:44" s="182" customFormat="1" ht="12.75" x14ac:dyDescent="0.2">
      <c r="A25" s="180"/>
      <c r="B25" s="181"/>
      <c r="D25" s="255"/>
      <c r="E25" s="184"/>
      <c r="F25" s="185"/>
      <c r="G25" s="185"/>
      <c r="H25" s="256"/>
      <c r="I25" s="258"/>
      <c r="J25" s="214"/>
      <c r="K25" s="215"/>
      <c r="L25" s="216"/>
    </row>
    <row r="26" spans="1:44" s="182" customFormat="1" ht="89.25" x14ac:dyDescent="0.2">
      <c r="A26" s="180">
        <v>2</v>
      </c>
      <c r="B26" s="181" t="s">
        <v>31</v>
      </c>
      <c r="C26" s="259" t="s">
        <v>182</v>
      </c>
      <c r="D26" s="183" t="s">
        <v>29</v>
      </c>
      <c r="E26" s="184">
        <v>4</v>
      </c>
      <c r="F26" s="185"/>
      <c r="G26" s="189">
        <f>E26*F26</f>
        <v>0</v>
      </c>
      <c r="H26" s="256"/>
      <c r="I26" s="258"/>
      <c r="J26" s="214"/>
      <c r="K26" s="215"/>
      <c r="L26" s="216"/>
    </row>
    <row r="27" spans="1:44" s="182" customFormat="1" ht="12.75" x14ac:dyDescent="0.2">
      <c r="D27" s="183"/>
      <c r="E27" s="184"/>
      <c r="F27" s="185"/>
      <c r="G27" s="185"/>
      <c r="H27" s="256"/>
      <c r="I27" s="258"/>
      <c r="J27" s="214"/>
      <c r="K27" s="215"/>
      <c r="L27" s="216"/>
    </row>
    <row r="28" spans="1:44" s="182" customFormat="1" ht="76.5" customHeight="1" x14ac:dyDescent="0.2">
      <c r="A28" s="180">
        <v>3</v>
      </c>
      <c r="B28" s="181" t="s">
        <v>31</v>
      </c>
      <c r="C28" s="212" t="s">
        <v>183</v>
      </c>
      <c r="D28" s="183" t="s">
        <v>187</v>
      </c>
      <c r="E28" s="185">
        <v>1</v>
      </c>
      <c r="F28" s="185"/>
      <c r="G28" s="189">
        <f>E28*F28</f>
        <v>0</v>
      </c>
      <c r="H28" s="255"/>
      <c r="I28" s="221"/>
      <c r="J28" s="222"/>
      <c r="K28" s="271"/>
      <c r="L28" s="272"/>
      <c r="M28" s="198"/>
      <c r="N28" s="198"/>
      <c r="O28" s="198"/>
      <c r="P28" s="198"/>
      <c r="Q28" s="198"/>
      <c r="R28" s="198"/>
      <c r="S28" s="198"/>
      <c r="T28" s="198"/>
      <c r="U28" s="198"/>
    </row>
    <row r="29" spans="1:44" s="182" customFormat="1" ht="12.75" x14ac:dyDescent="0.2">
      <c r="A29" s="180"/>
      <c r="C29" s="212"/>
      <c r="D29" s="183"/>
      <c r="E29" s="184"/>
      <c r="F29" s="185"/>
      <c r="G29" s="189"/>
      <c r="H29" s="255"/>
      <c r="I29" s="221"/>
      <c r="J29" s="222"/>
      <c r="K29" s="271"/>
      <c r="L29" s="272"/>
      <c r="M29" s="198"/>
      <c r="N29" s="198"/>
      <c r="O29" s="198"/>
      <c r="P29" s="198"/>
      <c r="Q29" s="198"/>
      <c r="R29" s="198"/>
      <c r="S29" s="198"/>
      <c r="T29" s="198"/>
      <c r="U29" s="198"/>
    </row>
    <row r="30" spans="1:44" s="212" customFormat="1" ht="30" customHeight="1" x14ac:dyDescent="0.2">
      <c r="A30" s="180">
        <v>4</v>
      </c>
      <c r="B30" s="263" t="s">
        <v>31</v>
      </c>
      <c r="C30" s="212" t="s">
        <v>46</v>
      </c>
      <c r="D30" s="183" t="s">
        <v>29</v>
      </c>
      <c r="E30" s="184">
        <v>1</v>
      </c>
      <c r="F30" s="185"/>
      <c r="G30" s="189">
        <f>E30*F30</f>
        <v>0</v>
      </c>
      <c r="H30" s="255"/>
      <c r="I30" s="281"/>
      <c r="J30" s="183"/>
      <c r="K30" s="221"/>
      <c r="L30" s="282"/>
      <c r="M30" s="283"/>
      <c r="N30" s="183"/>
      <c r="O30" s="283"/>
      <c r="P30" s="283"/>
      <c r="Q30" s="283"/>
      <c r="R30" s="283"/>
      <c r="S30" s="283"/>
      <c r="T30" s="283"/>
      <c r="U30" s="283"/>
    </row>
    <row r="31" spans="1:44" s="212" customFormat="1" ht="12.75" x14ac:dyDescent="0.2">
      <c r="A31" s="180"/>
      <c r="B31" s="218"/>
      <c r="D31" s="183"/>
      <c r="E31" s="184"/>
      <c r="F31" s="185"/>
      <c r="G31" s="189"/>
      <c r="H31" s="223"/>
      <c r="I31" s="281"/>
      <c r="J31" s="183"/>
      <c r="K31" s="221"/>
      <c r="L31" s="282"/>
      <c r="M31" s="283"/>
      <c r="N31" s="183"/>
      <c r="O31" s="283"/>
      <c r="P31" s="283"/>
      <c r="Q31" s="283"/>
      <c r="R31" s="283"/>
      <c r="S31" s="283"/>
      <c r="T31" s="283"/>
      <c r="U31" s="283"/>
    </row>
    <row r="32" spans="1:44" s="212" customFormat="1" ht="25.5" customHeight="1" x14ac:dyDescent="0.2">
      <c r="A32" s="180">
        <v>5</v>
      </c>
      <c r="B32" s="263" t="s">
        <v>31</v>
      </c>
      <c r="C32" s="212" t="s">
        <v>47</v>
      </c>
      <c r="D32" s="183" t="s">
        <v>29</v>
      </c>
      <c r="E32" s="184">
        <v>1</v>
      </c>
      <c r="F32" s="185"/>
      <c r="G32" s="189">
        <f>E32*F32</f>
        <v>0</v>
      </c>
      <c r="H32" s="255"/>
      <c r="I32" s="281"/>
      <c r="J32" s="183"/>
      <c r="K32" s="221"/>
      <c r="L32" s="282"/>
      <c r="M32" s="283"/>
      <c r="N32" s="183"/>
      <c r="O32" s="283"/>
      <c r="P32" s="283"/>
      <c r="Q32" s="283"/>
      <c r="R32" s="283"/>
      <c r="S32" s="283"/>
      <c r="T32" s="283"/>
      <c r="U32" s="283"/>
    </row>
    <row r="33" spans="1:256" s="182" customFormat="1" ht="12.75" x14ac:dyDescent="0.2">
      <c r="A33" s="180"/>
      <c r="C33" s="212"/>
      <c r="D33" s="183"/>
      <c r="E33" s="188"/>
      <c r="F33" s="189"/>
      <c r="G33" s="189"/>
      <c r="H33" s="223"/>
      <c r="I33" s="281"/>
      <c r="J33" s="222"/>
      <c r="K33" s="271"/>
      <c r="L33" s="272"/>
      <c r="M33" s="198"/>
      <c r="N33" s="198"/>
      <c r="O33" s="198"/>
      <c r="P33" s="198"/>
      <c r="Q33" s="198"/>
      <c r="R33" s="198"/>
      <c r="S33" s="198"/>
      <c r="T33" s="198"/>
      <c r="U33" s="198"/>
    </row>
    <row r="34" spans="1:256" s="113" customFormat="1" ht="25.5" customHeight="1" x14ac:dyDescent="0.25">
      <c r="A34" s="60">
        <v>2</v>
      </c>
      <c r="B34" s="61"/>
      <c r="C34" s="62" t="s">
        <v>563</v>
      </c>
      <c r="D34" s="63"/>
      <c r="E34" s="64"/>
      <c r="F34" s="64"/>
      <c r="G34" s="65">
        <f>SUM(G22:G33)</f>
        <v>0</v>
      </c>
      <c r="I34" s="114"/>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9"/>
      <c r="AN34" s="9"/>
      <c r="AO34" s="10"/>
      <c r="AP34" s="10"/>
      <c r="AQ34" s="10"/>
      <c r="AR34" s="10"/>
    </row>
    <row r="35" spans="1:256" s="32" customFormat="1" ht="25.5" customHeight="1" x14ac:dyDescent="0.2">
      <c r="A35" s="116"/>
      <c r="B35" s="116"/>
      <c r="C35" s="117"/>
      <c r="D35" s="116"/>
      <c r="E35" s="118"/>
      <c r="F35" s="119"/>
      <c r="G35" s="119"/>
      <c r="H35" s="48"/>
      <c r="I35" s="49"/>
      <c r="AM35" s="9"/>
      <c r="AN35" s="9"/>
      <c r="AO35" s="10"/>
      <c r="AP35" s="10"/>
      <c r="AQ35" s="10"/>
      <c r="AR35" s="10"/>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s="32" customFormat="1" ht="25.5" customHeight="1" x14ac:dyDescent="0.25">
      <c r="A36" s="80" t="s">
        <v>15</v>
      </c>
      <c r="B36" s="81"/>
      <c r="C36" s="82" t="s">
        <v>9</v>
      </c>
      <c r="D36" s="80"/>
      <c r="E36" s="83"/>
      <c r="F36" s="84"/>
      <c r="G36" s="85" t="s">
        <v>24</v>
      </c>
      <c r="H36" s="48"/>
      <c r="I36" s="49"/>
      <c r="AM36" s="9"/>
      <c r="AN36" s="9"/>
      <c r="AO36" s="10"/>
      <c r="AP36" s="10"/>
      <c r="AQ36" s="10"/>
      <c r="AR36" s="10"/>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25.5" customHeight="1" x14ac:dyDescent="0.25">
      <c r="A37" s="86">
        <v>1</v>
      </c>
      <c r="B37" s="87"/>
      <c r="C37" s="88" t="str">
        <f>C5</f>
        <v xml:space="preserve">ELEKTROINSTALACIJSKA DELA </v>
      </c>
      <c r="D37" s="89"/>
      <c r="E37" s="86"/>
      <c r="F37" s="86"/>
      <c r="G37" s="74">
        <f>G19</f>
        <v>0</v>
      </c>
    </row>
    <row r="38" spans="1:256" ht="25.5" customHeight="1" x14ac:dyDescent="0.25">
      <c r="A38" s="86">
        <v>2</v>
      </c>
      <c r="B38" s="87"/>
      <c r="C38" s="86" t="str">
        <f>C21</f>
        <v>GRADBENA DELA</v>
      </c>
      <c r="D38" s="89"/>
      <c r="E38" s="86"/>
      <c r="F38" s="86"/>
      <c r="G38" s="74">
        <f>G34</f>
        <v>0</v>
      </c>
    </row>
    <row r="39" spans="1:256" s="48" customFormat="1" ht="25.5" customHeight="1" x14ac:dyDescent="0.25">
      <c r="A39" s="90"/>
      <c r="B39" s="91"/>
      <c r="C39" s="92" t="s">
        <v>552</v>
      </c>
      <c r="D39" s="93"/>
      <c r="E39" s="94"/>
      <c r="F39" s="95"/>
      <c r="G39" s="96">
        <f>SUM(G37:G38)</f>
        <v>0</v>
      </c>
      <c r="I39" s="49"/>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9"/>
      <c r="AN39" s="9"/>
      <c r="AO39" s="10"/>
      <c r="AP39" s="10"/>
      <c r="AQ39" s="10"/>
      <c r="AR39" s="10"/>
    </row>
    <row r="40" spans="1:256" s="48" customFormat="1" ht="25.5" customHeight="1" x14ac:dyDescent="0.25">
      <c r="A40" s="97"/>
      <c r="B40" s="98"/>
      <c r="C40" s="99"/>
      <c r="D40" s="100"/>
      <c r="E40" s="101"/>
      <c r="F40" s="102"/>
      <c r="G40" s="74"/>
      <c r="I40" s="49"/>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9"/>
      <c r="AN40" s="9"/>
      <c r="AO40" s="10"/>
      <c r="AP40" s="10"/>
      <c r="AQ40" s="10"/>
      <c r="AR40" s="10"/>
    </row>
    <row r="41" spans="1:256" s="48" customFormat="1" ht="25.5" customHeight="1" x14ac:dyDescent="0.25">
      <c r="A41" s="97"/>
      <c r="B41" s="98"/>
      <c r="C41" s="103"/>
      <c r="D41" s="104"/>
      <c r="E41" s="105"/>
      <c r="F41" s="106"/>
      <c r="G41" s="107"/>
      <c r="I41" s="49"/>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9"/>
      <c r="AN41" s="9"/>
      <c r="AO41" s="10"/>
      <c r="AP41" s="10"/>
      <c r="AQ41" s="10"/>
      <c r="AR41"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IV64"/>
  <sheetViews>
    <sheetView zoomScale="110" zoomScaleNormal="110" zoomScaleSheetLayoutView="100" workbookViewId="0">
      <pane ySplit="3" topLeftCell="A15" activePane="bottomLeft" state="frozen"/>
      <selection activeCell="C28" sqref="C28"/>
      <selection pane="bottomLeft" activeCell="G32" sqref="G32"/>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25.5" customHeight="1" x14ac:dyDescent="0.25">
      <c r="A1" s="46" t="s">
        <v>439</v>
      </c>
      <c r="B1" s="47"/>
      <c r="C1" s="2"/>
      <c r="D1" s="3"/>
      <c r="E1" s="4"/>
      <c r="F1" s="5"/>
      <c r="G1" s="6" t="s">
        <v>0</v>
      </c>
    </row>
    <row r="2" spans="1:256" ht="25.5" customHeight="1" x14ac:dyDescent="0.25">
      <c r="A2" s="46"/>
      <c r="B2" s="50"/>
      <c r="C2" s="12"/>
      <c r="D2" s="13"/>
      <c r="E2" s="4"/>
      <c r="F2" s="5"/>
      <c r="G2" s="6"/>
      <c r="H2" s="51"/>
      <c r="I2" s="52"/>
    </row>
    <row r="3" spans="1:256" ht="25.5" customHeight="1" x14ac:dyDescent="0.25">
      <c r="A3" s="53" t="s">
        <v>28</v>
      </c>
      <c r="B3" s="50"/>
      <c r="C3" s="12"/>
      <c r="D3" s="13"/>
      <c r="E3" s="4"/>
      <c r="F3" s="5"/>
      <c r="G3" s="6"/>
      <c r="H3" s="51"/>
      <c r="I3" s="52"/>
    </row>
    <row r="4" spans="1:256"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ht="25.5" customHeight="1" x14ac:dyDescent="0.25">
      <c r="A5" s="60">
        <v>1</v>
      </c>
      <c r="B5" s="61"/>
      <c r="C5" s="62" t="s">
        <v>204</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x14ac:dyDescent="0.2">
      <c r="A6" s="180">
        <v>1</v>
      </c>
      <c r="B6" s="181" t="s">
        <v>31</v>
      </c>
      <c r="C6" s="182" t="s">
        <v>227</v>
      </c>
      <c r="D6" s="183"/>
      <c r="E6" s="184"/>
      <c r="F6" s="185"/>
      <c r="G6" s="185"/>
      <c r="H6" s="325"/>
      <c r="I6" s="197"/>
    </row>
    <row r="7" spans="1:256" s="182" customFormat="1" ht="12.75" x14ac:dyDescent="0.2">
      <c r="A7" s="180"/>
      <c r="B7" s="190" t="s">
        <v>33</v>
      </c>
      <c r="C7" s="210" t="s">
        <v>440</v>
      </c>
      <c r="D7" s="183" t="s">
        <v>22</v>
      </c>
      <c r="E7" s="188">
        <v>5</v>
      </c>
      <c r="F7" s="185"/>
      <c r="G7" s="185">
        <f>E7*F7</f>
        <v>0</v>
      </c>
      <c r="H7" s="314"/>
      <c r="I7" s="197"/>
    </row>
    <row r="8" spans="1:256" s="182" customFormat="1" ht="12.75" x14ac:dyDescent="0.2">
      <c r="A8" s="180"/>
      <c r="B8" s="218" t="s">
        <v>33</v>
      </c>
      <c r="C8" s="210" t="s">
        <v>230</v>
      </c>
      <c r="D8" s="183" t="s">
        <v>22</v>
      </c>
      <c r="E8" s="188">
        <v>70</v>
      </c>
      <c r="F8" s="185"/>
      <c r="G8" s="185">
        <f>E8*F8</f>
        <v>0</v>
      </c>
      <c r="H8" s="314"/>
      <c r="I8" s="197"/>
    </row>
    <row r="9" spans="1:256" s="182" customFormat="1" ht="12.75" x14ac:dyDescent="0.2">
      <c r="A9" s="180"/>
      <c r="B9" s="263"/>
      <c r="C9" s="210"/>
      <c r="D9" s="183"/>
      <c r="E9" s="188"/>
      <c r="F9" s="185"/>
      <c r="G9" s="185"/>
      <c r="H9" s="314"/>
      <c r="I9" s="197"/>
    </row>
    <row r="10" spans="1:256" s="182" customFormat="1" x14ac:dyDescent="0.2">
      <c r="A10" s="180">
        <v>2</v>
      </c>
      <c r="B10" s="181" t="s">
        <v>31</v>
      </c>
      <c r="C10" s="212" t="s">
        <v>37</v>
      </c>
      <c r="D10" s="183"/>
      <c r="E10" s="184"/>
      <c r="F10" s="185"/>
      <c r="G10" s="189"/>
      <c r="H10" s="213"/>
      <c r="I10" s="213"/>
      <c r="J10" s="214"/>
      <c r="K10" s="215"/>
      <c r="L10" s="216"/>
      <c r="P10" s="217"/>
      <c r="T10" s="217"/>
      <c r="X10" s="217"/>
      <c r="AB10" s="217"/>
      <c r="AF10" s="217"/>
      <c r="AJ10" s="217"/>
      <c r="AN10" s="217"/>
      <c r="AR10" s="217"/>
      <c r="AV10" s="217"/>
      <c r="AZ10" s="217"/>
      <c r="BD10" s="217"/>
      <c r="BH10" s="217"/>
      <c r="BL10" s="217"/>
      <c r="BP10" s="217"/>
      <c r="BT10" s="217"/>
      <c r="BX10" s="217"/>
      <c r="CB10" s="217"/>
      <c r="CF10" s="217"/>
      <c r="CJ10" s="217"/>
      <c r="CN10" s="217"/>
      <c r="CR10" s="217"/>
      <c r="CV10" s="217"/>
      <c r="CZ10" s="217"/>
      <c r="DD10" s="217"/>
      <c r="DH10" s="217"/>
      <c r="DL10" s="217"/>
      <c r="DP10" s="217"/>
      <c r="DT10" s="217"/>
      <c r="DX10" s="217"/>
      <c r="EB10" s="217"/>
      <c r="EF10" s="217"/>
      <c r="EJ10" s="217"/>
      <c r="EN10" s="217"/>
      <c r="ER10" s="217"/>
      <c r="EV10" s="217"/>
      <c r="EZ10" s="217"/>
      <c r="FD10" s="217"/>
      <c r="FH10" s="217"/>
      <c r="FL10" s="217"/>
      <c r="FP10" s="217"/>
      <c r="FT10" s="217"/>
      <c r="FX10" s="217"/>
      <c r="GB10" s="217"/>
      <c r="GF10" s="217"/>
      <c r="GJ10" s="217"/>
      <c r="GN10" s="217"/>
      <c r="GR10" s="217"/>
      <c r="GV10" s="217"/>
      <c r="GZ10" s="217"/>
      <c r="HD10" s="217"/>
      <c r="HH10" s="217"/>
      <c r="HL10" s="217"/>
      <c r="HP10" s="217"/>
      <c r="HT10" s="217"/>
      <c r="HX10" s="217"/>
      <c r="IB10" s="217"/>
      <c r="IF10" s="217"/>
      <c r="IJ10" s="217"/>
      <c r="IN10" s="217"/>
      <c r="IR10" s="217"/>
      <c r="IV10" s="217"/>
    </row>
    <row r="11" spans="1:256" s="182" customFormat="1" ht="12.75" x14ac:dyDescent="0.2">
      <c r="B11" s="218" t="s">
        <v>33</v>
      </c>
      <c r="C11" s="212" t="s">
        <v>38</v>
      </c>
      <c r="D11" s="183" t="s">
        <v>22</v>
      </c>
      <c r="E11" s="188">
        <v>60</v>
      </c>
      <c r="F11" s="219"/>
      <c r="G11" s="189">
        <f>E11*F11</f>
        <v>0</v>
      </c>
      <c r="H11" s="325"/>
      <c r="I11" s="199"/>
      <c r="J11" s="214"/>
      <c r="K11" s="220"/>
      <c r="L11" s="186"/>
      <c r="O11" s="217"/>
      <c r="S11" s="217"/>
      <c r="W11" s="217"/>
      <c r="AA11" s="217"/>
      <c r="AE11" s="217"/>
      <c r="AI11" s="217"/>
      <c r="AM11" s="217"/>
      <c r="AQ11" s="217"/>
      <c r="AU11" s="217"/>
      <c r="AY11" s="217"/>
      <c r="BC11" s="217"/>
      <c r="BG11" s="217"/>
      <c r="BK11" s="217"/>
      <c r="BO11" s="217"/>
      <c r="BS11" s="217"/>
      <c r="BW11" s="217"/>
      <c r="CA11" s="217"/>
      <c r="CE11" s="217"/>
      <c r="CI11" s="217"/>
      <c r="CM11" s="217"/>
      <c r="CQ11" s="217"/>
      <c r="CU11" s="217"/>
      <c r="CY11" s="217"/>
      <c r="DC11" s="217"/>
      <c r="DG11" s="217"/>
      <c r="DK11" s="217"/>
      <c r="DO11" s="217"/>
      <c r="DS11" s="217"/>
      <c r="DW11" s="217"/>
      <c r="EA11" s="217"/>
      <c r="EE11" s="217"/>
      <c r="EI11" s="217"/>
      <c r="EM11" s="217"/>
      <c r="EQ11" s="217"/>
      <c r="EU11" s="217"/>
      <c r="EY11" s="217"/>
      <c r="FC11" s="217"/>
      <c r="FG11" s="217"/>
      <c r="FK11" s="217"/>
      <c r="FO11" s="217"/>
      <c r="FS11" s="217"/>
      <c r="FW11" s="217"/>
      <c r="GA11" s="217"/>
      <c r="GE11" s="217"/>
      <c r="GI11" s="217"/>
      <c r="GM11" s="217"/>
      <c r="GQ11" s="217"/>
      <c r="GU11" s="217"/>
      <c r="GY11" s="217"/>
      <c r="HC11" s="217"/>
      <c r="HG11" s="217"/>
      <c r="HK11" s="217"/>
      <c r="HO11" s="217"/>
      <c r="HS11" s="217"/>
      <c r="HW11" s="217"/>
      <c r="IA11" s="217"/>
      <c r="IE11" s="217"/>
      <c r="II11" s="217"/>
      <c r="IM11" s="217"/>
      <c r="IQ11" s="217"/>
      <c r="IU11" s="217"/>
    </row>
    <row r="12" spans="1:256" s="182" customFormat="1" ht="12.75" x14ac:dyDescent="0.2">
      <c r="B12" s="218" t="s">
        <v>33</v>
      </c>
      <c r="C12" s="212" t="s">
        <v>425</v>
      </c>
      <c r="D12" s="183" t="s">
        <v>22</v>
      </c>
      <c r="E12" s="188">
        <v>180</v>
      </c>
      <c r="F12" s="219"/>
      <c r="G12" s="189">
        <f>E12*F12</f>
        <v>0</v>
      </c>
      <c r="H12" s="325"/>
      <c r="I12" s="199"/>
      <c r="J12" s="214"/>
      <c r="K12" s="220"/>
      <c r="L12" s="186"/>
      <c r="O12" s="217"/>
      <c r="S12" s="217"/>
      <c r="W12" s="217"/>
      <c r="AA12" s="217"/>
      <c r="AE12" s="217"/>
      <c r="AI12" s="217"/>
      <c r="AM12" s="217"/>
      <c r="AQ12" s="217"/>
      <c r="AU12" s="217"/>
      <c r="AY12" s="217"/>
      <c r="BC12" s="217"/>
      <c r="BG12" s="217"/>
      <c r="BK12" s="217"/>
      <c r="BO12" s="217"/>
      <c r="BS12" s="217"/>
      <c r="BW12" s="217"/>
      <c r="CA12" s="217"/>
      <c r="CE12" s="217"/>
      <c r="CI12" s="217"/>
      <c r="CM12" s="217"/>
      <c r="CQ12" s="217"/>
      <c r="CU12" s="217"/>
      <c r="CY12" s="217"/>
      <c r="DC12" s="217"/>
      <c r="DG12" s="217"/>
      <c r="DK12" s="217"/>
      <c r="DO12" s="217"/>
      <c r="DS12" s="217"/>
      <c r="DW12" s="217"/>
      <c r="EA12" s="217"/>
      <c r="EE12" s="217"/>
      <c r="EI12" s="217"/>
      <c r="EM12" s="217"/>
      <c r="EQ12" s="217"/>
      <c r="EU12" s="217"/>
      <c r="EY12" s="217"/>
      <c r="FC12" s="217"/>
      <c r="FG12" s="217"/>
      <c r="FK12" s="217"/>
      <c r="FO12" s="217"/>
      <c r="FS12" s="217"/>
      <c r="FW12" s="217"/>
      <c r="GA12" s="217"/>
      <c r="GE12" s="217"/>
      <c r="GI12" s="217"/>
      <c r="GM12" s="217"/>
      <c r="GQ12" s="217"/>
      <c r="GU12" s="217"/>
      <c r="GY12" s="217"/>
      <c r="HC12" s="217"/>
      <c r="HG12" s="217"/>
      <c r="HK12" s="217"/>
      <c r="HO12" s="217"/>
      <c r="HS12" s="217"/>
      <c r="HW12" s="217"/>
      <c r="IA12" s="217"/>
      <c r="IE12" s="217"/>
      <c r="II12" s="217"/>
      <c r="IM12" s="217"/>
      <c r="IQ12" s="217"/>
      <c r="IU12" s="217"/>
    </row>
    <row r="13" spans="1:256" s="182" customFormat="1" ht="12.75" x14ac:dyDescent="0.2">
      <c r="B13" s="265"/>
      <c r="C13" s="212"/>
      <c r="D13" s="183"/>
      <c r="E13" s="184"/>
      <c r="F13" s="219"/>
      <c r="G13" s="189"/>
      <c r="H13" s="213"/>
      <c r="I13" s="213"/>
      <c r="J13" s="214"/>
      <c r="K13" s="220"/>
      <c r="L13" s="186"/>
      <c r="O13" s="217"/>
      <c r="S13" s="217"/>
      <c r="W13" s="217"/>
      <c r="AA13" s="217"/>
      <c r="AE13" s="217"/>
      <c r="AI13" s="217"/>
      <c r="AM13" s="217"/>
      <c r="AQ13" s="217"/>
      <c r="AU13" s="217"/>
      <c r="AY13" s="217"/>
      <c r="BC13" s="217"/>
      <c r="BG13" s="217"/>
      <c r="BK13" s="217"/>
      <c r="BO13" s="217"/>
      <c r="BS13" s="217"/>
      <c r="BW13" s="217"/>
      <c r="CA13" s="217"/>
      <c r="CE13" s="217"/>
      <c r="CI13" s="217"/>
      <c r="CM13" s="217"/>
      <c r="CQ13" s="217"/>
      <c r="CU13" s="217"/>
      <c r="CY13" s="217"/>
      <c r="DC13" s="217"/>
      <c r="DG13" s="217"/>
      <c r="DK13" s="217"/>
      <c r="DO13" s="217"/>
      <c r="DS13" s="217"/>
      <c r="DW13" s="217"/>
      <c r="EA13" s="217"/>
      <c r="EE13" s="217"/>
      <c r="EI13" s="217"/>
      <c r="EM13" s="217"/>
      <c r="EQ13" s="217"/>
      <c r="EU13" s="217"/>
      <c r="EY13" s="217"/>
      <c r="FC13" s="217"/>
      <c r="FG13" s="217"/>
      <c r="FK13" s="217"/>
      <c r="FO13" s="217"/>
      <c r="FS13" s="217"/>
      <c r="FW13" s="217"/>
      <c r="GA13" s="217"/>
      <c r="GE13" s="217"/>
      <c r="GI13" s="217"/>
      <c r="GM13" s="217"/>
      <c r="GQ13" s="217"/>
      <c r="GU13" s="217"/>
      <c r="GY13" s="217"/>
      <c r="HC13" s="217"/>
      <c r="HG13" s="217"/>
      <c r="HK13" s="217"/>
      <c r="HO13" s="217"/>
      <c r="HS13" s="217"/>
      <c r="HW13" s="217"/>
      <c r="IA13" s="217"/>
      <c r="IE13" s="217"/>
      <c r="II13" s="217"/>
      <c r="IM13" s="217"/>
      <c r="IQ13" s="217"/>
      <c r="IU13" s="217"/>
    </row>
    <row r="14" spans="1:256" s="182" customFormat="1" ht="38.25" x14ac:dyDescent="0.2">
      <c r="A14" s="180">
        <v>3</v>
      </c>
      <c r="B14" s="181" t="s">
        <v>31</v>
      </c>
      <c r="C14" s="212" t="s">
        <v>166</v>
      </c>
      <c r="D14" s="183" t="s">
        <v>22</v>
      </c>
      <c r="E14" s="184">
        <v>60</v>
      </c>
      <c r="F14" s="185"/>
      <c r="G14" s="189">
        <f>E14*F14</f>
        <v>0</v>
      </c>
      <c r="H14" s="221"/>
      <c r="I14" s="221"/>
      <c r="J14" s="214"/>
      <c r="K14" s="215"/>
      <c r="L14" s="216"/>
    </row>
    <row r="15" spans="1:256" s="182" customFormat="1" ht="12.75" x14ac:dyDescent="0.2">
      <c r="C15" s="212"/>
      <c r="D15" s="183"/>
      <c r="E15" s="184"/>
      <c r="F15" s="185"/>
      <c r="G15" s="189"/>
      <c r="H15" s="221"/>
      <c r="I15" s="185"/>
      <c r="J15" s="214"/>
      <c r="K15" s="215"/>
      <c r="L15" s="216"/>
    </row>
    <row r="16" spans="1:256" s="182" customFormat="1" x14ac:dyDescent="0.2">
      <c r="A16" s="180">
        <v>4</v>
      </c>
      <c r="B16" s="181" t="s">
        <v>31</v>
      </c>
      <c r="C16" s="212" t="s">
        <v>167</v>
      </c>
      <c r="D16" s="183" t="s">
        <v>22</v>
      </c>
      <c r="E16" s="184">
        <v>180</v>
      </c>
      <c r="F16" s="185"/>
      <c r="G16" s="189">
        <f>E16*F16</f>
        <v>0</v>
      </c>
      <c r="H16" s="252"/>
      <c r="I16" s="213"/>
      <c r="J16" s="214"/>
      <c r="K16" s="215"/>
      <c r="L16" s="216"/>
    </row>
    <row r="17" spans="1:44" s="182" customFormat="1" ht="12.75" x14ac:dyDescent="0.2">
      <c r="A17" s="180"/>
      <c r="C17" s="212"/>
      <c r="D17" s="183"/>
      <c r="E17" s="184"/>
      <c r="F17" s="185"/>
      <c r="G17" s="189"/>
      <c r="H17" s="213"/>
      <c r="I17" s="213"/>
      <c r="J17" s="214"/>
      <c r="K17" s="215"/>
      <c r="L17" s="216"/>
    </row>
    <row r="18" spans="1:44" s="182" customFormat="1" ht="38.25" x14ac:dyDescent="0.2">
      <c r="A18" s="180">
        <v>5</v>
      </c>
      <c r="B18" s="181" t="s">
        <v>31</v>
      </c>
      <c r="C18" s="182" t="s">
        <v>441</v>
      </c>
      <c r="D18" s="183" t="s">
        <v>29</v>
      </c>
      <c r="E18" s="188">
        <v>1</v>
      </c>
      <c r="F18" s="185"/>
      <c r="G18" s="185">
        <f>E18*F18</f>
        <v>0</v>
      </c>
      <c r="H18" s="325"/>
      <c r="I18" s="198"/>
    </row>
    <row r="19" spans="1:44" s="182" customFormat="1" ht="12.75" x14ac:dyDescent="0.2">
      <c r="A19" s="180"/>
      <c r="B19" s="212"/>
      <c r="D19" s="183"/>
      <c r="E19" s="184"/>
      <c r="F19" s="185"/>
      <c r="G19" s="185"/>
      <c r="H19" s="325"/>
      <c r="I19" s="198"/>
    </row>
    <row r="20" spans="1:44" s="182" customFormat="1" ht="12.75" x14ac:dyDescent="0.2">
      <c r="A20" s="182">
        <v>6</v>
      </c>
      <c r="B20" s="181" t="s">
        <v>31</v>
      </c>
      <c r="C20" s="182" t="s">
        <v>442</v>
      </c>
      <c r="D20" s="183"/>
      <c r="E20" s="184"/>
      <c r="F20" s="185"/>
      <c r="G20" s="185"/>
      <c r="H20" s="212"/>
    </row>
    <row r="21" spans="1:44" s="182" customFormat="1" x14ac:dyDescent="0.2">
      <c r="B21" s="186" t="s">
        <v>33</v>
      </c>
      <c r="C21" s="182" t="s">
        <v>241</v>
      </c>
      <c r="D21" s="183"/>
      <c r="E21" s="184"/>
      <c r="F21" s="185"/>
      <c r="G21" s="185"/>
      <c r="H21" s="212"/>
    </row>
    <row r="22" spans="1:44" s="182" customFormat="1" ht="38.25" x14ac:dyDescent="0.2">
      <c r="B22" s="180" t="s">
        <v>33</v>
      </c>
      <c r="C22" s="228" t="s">
        <v>242</v>
      </c>
      <c r="D22" s="183"/>
      <c r="E22" s="184"/>
      <c r="F22" s="185"/>
      <c r="G22" s="185"/>
      <c r="H22" s="212"/>
    </row>
    <row r="23" spans="1:44" s="182" customFormat="1" ht="12.75" x14ac:dyDescent="0.2">
      <c r="B23" s="186" t="s">
        <v>33</v>
      </c>
      <c r="C23" s="182" t="s">
        <v>243</v>
      </c>
      <c r="D23" s="183"/>
      <c r="E23" s="184"/>
      <c r="F23" s="185"/>
      <c r="G23" s="185"/>
      <c r="H23" s="212"/>
    </row>
    <row r="24" spans="1:44" s="182" customFormat="1" ht="12.75" x14ac:dyDescent="0.2">
      <c r="B24" s="180" t="s">
        <v>33</v>
      </c>
      <c r="C24" s="182" t="s">
        <v>443</v>
      </c>
      <c r="D24" s="183"/>
      <c r="E24" s="184"/>
      <c r="F24" s="185"/>
      <c r="G24" s="185"/>
      <c r="H24" s="212"/>
    </row>
    <row r="25" spans="1:44" s="182" customFormat="1" x14ac:dyDescent="0.2">
      <c r="B25" s="186" t="s">
        <v>33</v>
      </c>
      <c r="C25" s="305" t="s">
        <v>245</v>
      </c>
      <c r="D25" s="183"/>
      <c r="E25" s="184"/>
      <c r="F25" s="185"/>
      <c r="G25" s="185"/>
      <c r="H25" s="212"/>
    </row>
    <row r="26" spans="1:44" s="182" customFormat="1" x14ac:dyDescent="0.2">
      <c r="B26" s="180" t="s">
        <v>33</v>
      </c>
      <c r="C26" s="182" t="s">
        <v>238</v>
      </c>
      <c r="D26" s="183"/>
      <c r="E26" s="184"/>
      <c r="F26" s="185"/>
      <c r="G26" s="185"/>
      <c r="H26" s="212"/>
    </row>
    <row r="27" spans="1:44" s="182" customFormat="1" ht="12.75" x14ac:dyDescent="0.2">
      <c r="B27" s="181"/>
      <c r="C27" s="182" t="s">
        <v>246</v>
      </c>
      <c r="D27" s="183" t="s">
        <v>29</v>
      </c>
      <c r="E27" s="184">
        <v>1</v>
      </c>
      <c r="F27" s="185"/>
      <c r="G27" s="185">
        <f>E27*F27</f>
        <v>0</v>
      </c>
      <c r="H27" s="212"/>
    </row>
    <row r="28" spans="1:44" s="182" customFormat="1" ht="12.75" x14ac:dyDescent="0.2">
      <c r="B28" s="180"/>
      <c r="D28" s="183"/>
      <c r="E28" s="184"/>
      <c r="F28" s="185"/>
      <c r="G28" s="185"/>
      <c r="H28" s="212"/>
    </row>
    <row r="29" spans="1:44" s="182" customFormat="1" x14ac:dyDescent="0.2">
      <c r="A29" s="233">
        <v>7</v>
      </c>
      <c r="B29" s="234" t="s">
        <v>31</v>
      </c>
      <c r="C29" s="235" t="s">
        <v>444</v>
      </c>
      <c r="D29" s="236" t="s">
        <v>29</v>
      </c>
      <c r="E29" s="237">
        <v>1</v>
      </c>
      <c r="F29" s="238"/>
      <c r="G29" s="185">
        <f>E29*F29</f>
        <v>0</v>
      </c>
      <c r="H29" s="240"/>
      <c r="I29" s="240"/>
      <c r="J29" s="241"/>
      <c r="K29" s="242"/>
      <c r="L29" s="243"/>
    </row>
    <row r="30" spans="1:44" s="182" customFormat="1" ht="12.75" x14ac:dyDescent="0.2">
      <c r="A30" s="233"/>
      <c r="B30" s="245"/>
      <c r="C30" s="235"/>
      <c r="D30" s="236"/>
      <c r="E30" s="237"/>
      <c r="F30" s="238"/>
      <c r="G30" s="238"/>
      <c r="H30" s="240"/>
      <c r="I30" s="240"/>
      <c r="J30" s="241"/>
      <c r="K30" s="242"/>
      <c r="L30" s="243"/>
    </row>
    <row r="31" spans="1:44" s="182" customFormat="1" x14ac:dyDescent="0.2">
      <c r="A31" s="233">
        <v>8</v>
      </c>
      <c r="B31" s="234" t="s">
        <v>31</v>
      </c>
      <c r="C31" s="245" t="s">
        <v>158</v>
      </c>
      <c r="D31" s="236" t="s">
        <v>29</v>
      </c>
      <c r="E31" s="237">
        <v>1</v>
      </c>
      <c r="F31" s="238"/>
      <c r="G31" s="185">
        <f>E31*F31</f>
        <v>0</v>
      </c>
      <c r="H31" s="240"/>
      <c r="I31" s="240"/>
      <c r="J31" s="241"/>
      <c r="K31" s="242"/>
      <c r="L31" s="243"/>
    </row>
    <row r="32" spans="1:44" s="113" customFormat="1" ht="25.5" customHeight="1" x14ac:dyDescent="0.25">
      <c r="A32" s="60">
        <v>1</v>
      </c>
      <c r="B32" s="61"/>
      <c r="C32" s="62" t="s">
        <v>562</v>
      </c>
      <c r="D32" s="63"/>
      <c r="E32" s="64"/>
      <c r="F32" s="64"/>
      <c r="G32" s="65">
        <f>SUM(G6:G31)</f>
        <v>0</v>
      </c>
      <c r="I32" s="114"/>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9"/>
      <c r="AN32" s="9"/>
      <c r="AO32" s="10"/>
      <c r="AP32" s="10"/>
      <c r="AQ32" s="10"/>
      <c r="AR32" s="10"/>
    </row>
    <row r="33" spans="1:44" s="182" customFormat="1" ht="12.75" x14ac:dyDescent="0.2">
      <c r="A33" s="180"/>
      <c r="C33" s="212"/>
      <c r="D33" s="183"/>
      <c r="E33" s="184"/>
      <c r="F33" s="185"/>
      <c r="G33" s="185"/>
      <c r="H33" s="221"/>
      <c r="I33" s="221"/>
    </row>
    <row r="34" spans="1:44" s="113" customFormat="1" ht="25.5" customHeight="1" x14ac:dyDescent="0.25">
      <c r="A34" s="60">
        <v>2</v>
      </c>
      <c r="B34" s="61"/>
      <c r="C34" s="62" t="s">
        <v>30</v>
      </c>
      <c r="D34" s="63"/>
      <c r="E34" s="64"/>
      <c r="F34" s="64"/>
      <c r="G34" s="65"/>
      <c r="I34" s="114"/>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9"/>
      <c r="AN34" s="9"/>
      <c r="AO34" s="10"/>
      <c r="AP34" s="10"/>
      <c r="AQ34" s="10"/>
      <c r="AR34" s="10"/>
    </row>
    <row r="35" spans="1:44" s="247" customFormat="1" ht="12.75" x14ac:dyDescent="0.2">
      <c r="C35" s="204"/>
      <c r="D35" s="249"/>
      <c r="E35" s="250"/>
      <c r="F35" s="251"/>
      <c r="G35" s="251"/>
      <c r="H35" s="252"/>
      <c r="I35" s="252"/>
      <c r="J35" s="253"/>
    </row>
    <row r="36" spans="1:44" s="247" customFormat="1" ht="12.75" x14ac:dyDescent="0.2">
      <c r="C36" s="204"/>
      <c r="D36" s="249"/>
      <c r="E36" s="250"/>
      <c r="F36" s="251"/>
      <c r="G36" s="251"/>
      <c r="H36" s="252"/>
      <c r="I36" s="252"/>
      <c r="J36" s="253"/>
    </row>
    <row r="37" spans="1:44" s="182" customFormat="1" ht="76.5" x14ac:dyDescent="0.2">
      <c r="A37" s="180">
        <v>1</v>
      </c>
      <c r="B37" s="181" t="s">
        <v>31</v>
      </c>
      <c r="C37" s="182" t="s">
        <v>180</v>
      </c>
      <c r="D37" s="255" t="s">
        <v>22</v>
      </c>
      <c r="E37" s="184">
        <v>170</v>
      </c>
      <c r="F37" s="185"/>
      <c r="G37" s="189">
        <f>E37*F37</f>
        <v>0</v>
      </c>
      <c r="H37" s="220"/>
      <c r="I37" s="257"/>
      <c r="J37" s="214"/>
      <c r="K37" s="215"/>
      <c r="L37" s="216"/>
    </row>
    <row r="38" spans="1:44" s="182" customFormat="1" ht="12.75" x14ac:dyDescent="0.2">
      <c r="A38" s="180"/>
      <c r="D38" s="255"/>
      <c r="E38" s="184"/>
      <c r="F38" s="185"/>
      <c r="G38" s="185"/>
      <c r="H38" s="258"/>
      <c r="I38" s="258"/>
      <c r="J38" s="214"/>
      <c r="K38" s="215"/>
      <c r="L38" s="216"/>
    </row>
    <row r="39" spans="1:44" s="182" customFormat="1" ht="38.25" x14ac:dyDescent="0.2">
      <c r="A39" s="182">
        <v>2</v>
      </c>
      <c r="B39" s="181" t="s">
        <v>31</v>
      </c>
      <c r="C39" s="182" t="s">
        <v>445</v>
      </c>
      <c r="D39" s="183" t="s">
        <v>23</v>
      </c>
      <c r="E39" s="184">
        <v>3</v>
      </c>
      <c r="F39" s="185"/>
      <c r="G39" s="185">
        <f>E39*F39</f>
        <v>0</v>
      </c>
      <c r="H39" s="283"/>
      <c r="J39" s="198"/>
      <c r="K39" s="198"/>
    </row>
    <row r="40" spans="1:44" s="182" customFormat="1" ht="12.75" x14ac:dyDescent="0.2">
      <c r="A40" s="180"/>
      <c r="C40" s="212"/>
      <c r="D40" s="183"/>
      <c r="E40" s="184"/>
      <c r="F40" s="185"/>
      <c r="G40" s="189"/>
      <c r="H40" s="213"/>
      <c r="I40" s="213"/>
      <c r="J40" s="214"/>
      <c r="K40" s="215"/>
      <c r="L40" s="216"/>
    </row>
    <row r="41" spans="1:44" s="182" customFormat="1" ht="89.25" x14ac:dyDescent="0.2">
      <c r="A41" s="180">
        <v>3</v>
      </c>
      <c r="B41" s="181" t="s">
        <v>31</v>
      </c>
      <c r="C41" s="259" t="s">
        <v>182</v>
      </c>
      <c r="D41" s="183" t="s">
        <v>29</v>
      </c>
      <c r="E41" s="184">
        <v>2</v>
      </c>
      <c r="F41" s="185"/>
      <c r="G41" s="189">
        <f>E41*F41</f>
        <v>0</v>
      </c>
      <c r="H41" s="258"/>
      <c r="I41" s="258"/>
      <c r="J41" s="214"/>
      <c r="K41" s="215"/>
      <c r="L41" s="216"/>
    </row>
    <row r="42" spans="1:44" s="182" customFormat="1" ht="12.75" x14ac:dyDescent="0.2">
      <c r="D42" s="183"/>
      <c r="E42" s="184"/>
      <c r="F42" s="185"/>
      <c r="G42" s="185"/>
      <c r="H42" s="258"/>
      <c r="I42" s="258"/>
      <c r="J42" s="214"/>
      <c r="K42" s="215"/>
      <c r="L42" s="216"/>
    </row>
    <row r="43" spans="1:44" s="182" customFormat="1" ht="38.25" x14ac:dyDescent="0.2">
      <c r="A43" s="180">
        <v>4</v>
      </c>
      <c r="B43" s="181" t="s">
        <v>31</v>
      </c>
      <c r="C43" s="212" t="s">
        <v>183</v>
      </c>
      <c r="D43" s="183" t="s">
        <v>187</v>
      </c>
      <c r="E43" s="185">
        <v>0.4</v>
      </c>
      <c r="F43" s="185"/>
      <c r="G43" s="189">
        <f>E43*F43</f>
        <v>0</v>
      </c>
      <c r="H43" s="258"/>
      <c r="I43" s="221"/>
      <c r="J43" s="214"/>
      <c r="K43" s="215"/>
      <c r="L43" s="216"/>
    </row>
    <row r="44" spans="1:44" s="182" customFormat="1" ht="12.75" x14ac:dyDescent="0.2">
      <c r="A44" s="180"/>
      <c r="B44" s="181"/>
      <c r="C44" s="212"/>
      <c r="D44" s="183"/>
      <c r="E44" s="185"/>
      <c r="F44" s="185"/>
      <c r="G44" s="189"/>
      <c r="H44" s="258"/>
      <c r="I44" s="221"/>
      <c r="J44" s="214"/>
      <c r="K44" s="215"/>
      <c r="L44" s="216"/>
    </row>
    <row r="45" spans="1:44" s="197" customFormat="1" ht="89.25" x14ac:dyDescent="0.2">
      <c r="A45" s="180">
        <v>5</v>
      </c>
      <c r="B45" s="181" t="s">
        <v>31</v>
      </c>
      <c r="C45" s="422" t="s">
        <v>589</v>
      </c>
      <c r="D45" s="183" t="s">
        <v>29</v>
      </c>
      <c r="E45" s="184">
        <v>1</v>
      </c>
      <c r="F45" s="185"/>
      <c r="G45" s="189">
        <f>E45*F45</f>
        <v>0</v>
      </c>
      <c r="I45" s="264"/>
    </row>
    <row r="46" spans="1:44" s="182" customFormat="1" ht="12.75" x14ac:dyDescent="0.2">
      <c r="B46" s="180"/>
      <c r="D46" s="183"/>
      <c r="E46" s="184"/>
      <c r="F46" s="185"/>
      <c r="G46" s="185"/>
      <c r="H46" s="309"/>
      <c r="I46" s="294"/>
      <c r="J46" s="214"/>
      <c r="K46" s="215"/>
      <c r="L46" s="216"/>
    </row>
    <row r="47" spans="1:44" s="182" customFormat="1" ht="38.25" x14ac:dyDescent="0.2">
      <c r="A47" s="182">
        <v>6</v>
      </c>
      <c r="B47" s="181" t="s">
        <v>31</v>
      </c>
      <c r="C47" s="182" t="s">
        <v>184</v>
      </c>
      <c r="D47" s="183" t="s">
        <v>188</v>
      </c>
      <c r="E47" s="184">
        <v>10</v>
      </c>
      <c r="F47" s="200"/>
      <c r="G47" s="200">
        <f>E47*F47</f>
        <v>0</v>
      </c>
      <c r="I47" s="198"/>
    </row>
    <row r="48" spans="1:44" s="182" customFormat="1" ht="12.75" x14ac:dyDescent="0.2">
      <c r="B48" s="180"/>
      <c r="D48" s="183"/>
      <c r="E48" s="184"/>
      <c r="F48" s="184"/>
      <c r="G48" s="184"/>
    </row>
    <row r="49" spans="1:256" s="182" customFormat="1" x14ac:dyDescent="0.2">
      <c r="A49" s="182">
        <v>7</v>
      </c>
      <c r="B49" s="181" t="s">
        <v>31</v>
      </c>
      <c r="C49" s="260" t="s">
        <v>185</v>
      </c>
      <c r="D49" s="261" t="s">
        <v>189</v>
      </c>
      <c r="E49" s="184">
        <v>10</v>
      </c>
      <c r="F49" s="262"/>
      <c r="G49" s="200">
        <f>E49*F49</f>
        <v>0</v>
      </c>
    </row>
    <row r="50" spans="1:256" s="182" customFormat="1" ht="12.75" x14ac:dyDescent="0.2">
      <c r="B50" s="180"/>
      <c r="C50" s="260"/>
      <c r="D50" s="261"/>
      <c r="E50" s="184"/>
      <c r="F50" s="262"/>
      <c r="G50" s="198"/>
    </row>
    <row r="51" spans="1:256" s="182" customFormat="1" x14ac:dyDescent="0.2">
      <c r="A51" s="182">
        <v>8</v>
      </c>
      <c r="B51" s="181" t="s">
        <v>31</v>
      </c>
      <c r="C51" s="260" t="s">
        <v>186</v>
      </c>
      <c r="D51" s="261" t="s">
        <v>189</v>
      </c>
      <c r="E51" s="184">
        <v>10</v>
      </c>
      <c r="F51" s="262"/>
      <c r="G51" s="200">
        <f>E51*F51</f>
        <v>0</v>
      </c>
    </row>
    <row r="52" spans="1:256" s="182" customFormat="1" ht="12.75" x14ac:dyDescent="0.2">
      <c r="A52" s="180"/>
      <c r="C52" s="212"/>
      <c r="D52" s="183"/>
      <c r="E52" s="184"/>
      <c r="F52" s="185"/>
      <c r="G52" s="189"/>
      <c r="H52" s="213"/>
      <c r="I52" s="213"/>
      <c r="J52" s="214"/>
      <c r="K52" s="215"/>
      <c r="L52" s="216"/>
    </row>
    <row r="53" spans="1:256" s="212" customFormat="1" ht="12.75" x14ac:dyDescent="0.2">
      <c r="A53" s="180">
        <v>9</v>
      </c>
      <c r="B53" s="263" t="s">
        <v>31</v>
      </c>
      <c r="C53" s="212" t="s">
        <v>46</v>
      </c>
      <c r="D53" s="183" t="s">
        <v>29</v>
      </c>
      <c r="E53" s="184">
        <v>1</v>
      </c>
      <c r="F53" s="185"/>
      <c r="G53" s="189">
        <f>E53*F53</f>
        <v>0</v>
      </c>
      <c r="H53" s="221"/>
      <c r="I53" s="281"/>
      <c r="J53" s="265"/>
      <c r="K53" s="258"/>
      <c r="L53" s="266"/>
      <c r="N53" s="265"/>
    </row>
    <row r="54" spans="1:256" s="182" customFormat="1" ht="12.75" x14ac:dyDescent="0.2">
      <c r="A54" s="180"/>
      <c r="C54" s="212"/>
      <c r="D54" s="183"/>
      <c r="E54" s="184"/>
      <c r="F54" s="185"/>
      <c r="G54" s="189"/>
      <c r="H54" s="221"/>
      <c r="I54" s="221"/>
      <c r="J54" s="214"/>
      <c r="K54" s="215"/>
      <c r="L54" s="216"/>
    </row>
    <row r="55" spans="1:256" s="212" customFormat="1" ht="12.75" x14ac:dyDescent="0.2">
      <c r="A55" s="180">
        <v>10</v>
      </c>
      <c r="B55" s="263" t="s">
        <v>31</v>
      </c>
      <c r="C55" s="212" t="s">
        <v>47</v>
      </c>
      <c r="D55" s="183" t="s">
        <v>29</v>
      </c>
      <c r="E55" s="184">
        <v>1</v>
      </c>
      <c r="F55" s="185"/>
      <c r="G55" s="189">
        <f>E55*F55</f>
        <v>0</v>
      </c>
      <c r="H55" s="221"/>
      <c r="I55" s="281"/>
      <c r="J55" s="265"/>
      <c r="K55" s="258"/>
      <c r="L55" s="266"/>
      <c r="N55" s="265"/>
    </row>
    <row r="56" spans="1:256" s="182" customFormat="1" ht="12.75" x14ac:dyDescent="0.2">
      <c r="A56" s="180"/>
      <c r="C56" s="212"/>
      <c r="D56" s="183"/>
      <c r="E56" s="188"/>
      <c r="F56" s="189"/>
      <c r="G56" s="189"/>
      <c r="H56" s="213"/>
      <c r="I56" s="281"/>
      <c r="J56" s="214"/>
      <c r="K56" s="215"/>
      <c r="L56" s="216"/>
    </row>
    <row r="57" spans="1:256" s="113" customFormat="1" ht="25.5" customHeight="1" x14ac:dyDescent="0.25">
      <c r="A57" s="60">
        <v>2</v>
      </c>
      <c r="B57" s="61"/>
      <c r="C57" s="62" t="s">
        <v>563</v>
      </c>
      <c r="D57" s="63"/>
      <c r="E57" s="64"/>
      <c r="F57" s="64"/>
      <c r="G57" s="65">
        <f>SUM(G35:G56)</f>
        <v>0</v>
      </c>
      <c r="I57" s="114"/>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9"/>
      <c r="AN57" s="9"/>
      <c r="AO57" s="10"/>
      <c r="AP57" s="10"/>
      <c r="AQ57" s="10"/>
      <c r="AR57" s="10"/>
    </row>
    <row r="58" spans="1:256" s="113" customFormat="1" ht="25.5" customHeight="1" x14ac:dyDescent="0.25">
      <c r="A58" s="408"/>
      <c r="B58" s="409"/>
      <c r="C58" s="410"/>
      <c r="D58" s="411"/>
      <c r="E58" s="412"/>
      <c r="F58" s="412"/>
      <c r="G58" s="412"/>
      <c r="I58" s="114"/>
      <c r="J58" s="115"/>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9"/>
      <c r="AN58" s="9"/>
      <c r="AO58" s="10"/>
      <c r="AP58" s="10"/>
      <c r="AQ58" s="10"/>
      <c r="AR58" s="10"/>
    </row>
    <row r="59" spans="1:256" s="32" customFormat="1" ht="25.5" customHeight="1" x14ac:dyDescent="0.25">
      <c r="A59" s="80" t="s">
        <v>15</v>
      </c>
      <c r="B59" s="81"/>
      <c r="C59" s="82" t="s">
        <v>9</v>
      </c>
      <c r="D59" s="80"/>
      <c r="E59" s="83"/>
      <c r="F59" s="84"/>
      <c r="G59" s="85" t="s">
        <v>24</v>
      </c>
      <c r="H59" s="48"/>
      <c r="I59" s="49"/>
      <c r="AM59" s="9"/>
      <c r="AN59" s="9"/>
      <c r="AO59" s="10"/>
      <c r="AP59" s="10"/>
      <c r="AQ59" s="10"/>
      <c r="AR59" s="10"/>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25.5" customHeight="1" x14ac:dyDescent="0.25">
      <c r="A60" s="86">
        <v>1</v>
      </c>
      <c r="B60" s="87"/>
      <c r="C60" s="88" t="str">
        <f>C5</f>
        <v xml:space="preserve">ELEKTROINSTALACIJSKA DELA </v>
      </c>
      <c r="D60" s="89"/>
      <c r="E60" s="86"/>
      <c r="F60" s="86"/>
      <c r="G60" s="74">
        <f>G32</f>
        <v>0</v>
      </c>
    </row>
    <row r="61" spans="1:256" ht="25.5" customHeight="1" x14ac:dyDescent="0.25">
      <c r="A61" s="86">
        <v>2</v>
      </c>
      <c r="B61" s="87"/>
      <c r="C61" s="86" t="str">
        <f>C34</f>
        <v>GRADBENA DELA</v>
      </c>
      <c r="D61" s="89"/>
      <c r="E61" s="86"/>
      <c r="F61" s="86"/>
      <c r="G61" s="74">
        <f>G57</f>
        <v>0</v>
      </c>
    </row>
    <row r="62" spans="1:256" s="48" customFormat="1" ht="25.5" customHeight="1" x14ac:dyDescent="0.25">
      <c r="A62" s="90"/>
      <c r="B62" s="91"/>
      <c r="C62" s="92" t="s">
        <v>552</v>
      </c>
      <c r="D62" s="93"/>
      <c r="E62" s="94"/>
      <c r="F62" s="95"/>
      <c r="G62" s="96">
        <f>SUM(G60:G61)</f>
        <v>0</v>
      </c>
      <c r="I62" s="49"/>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9"/>
      <c r="AN62" s="9"/>
      <c r="AO62" s="10"/>
      <c r="AP62" s="10"/>
      <c r="AQ62" s="10"/>
      <c r="AR62" s="10"/>
    </row>
    <row r="63" spans="1:256" s="48" customFormat="1" ht="25.5" customHeight="1" x14ac:dyDescent="0.25">
      <c r="A63" s="97"/>
      <c r="B63" s="98"/>
      <c r="C63" s="99"/>
      <c r="D63" s="100"/>
      <c r="E63" s="101"/>
      <c r="F63" s="102"/>
      <c r="G63" s="74"/>
      <c r="I63" s="49"/>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9"/>
      <c r="AN63" s="9"/>
      <c r="AO63" s="10"/>
      <c r="AP63" s="10"/>
      <c r="AQ63" s="10"/>
      <c r="AR63" s="10"/>
    </row>
    <row r="64" spans="1:256" s="48" customFormat="1" ht="25.5" customHeight="1" x14ac:dyDescent="0.25">
      <c r="A64" s="97"/>
      <c r="B64" s="98"/>
      <c r="C64" s="103"/>
      <c r="D64" s="104"/>
      <c r="E64" s="105"/>
      <c r="F64" s="106"/>
      <c r="G64" s="107"/>
      <c r="I64" s="49"/>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9"/>
      <c r="AN64" s="9"/>
      <c r="AO64" s="10"/>
      <c r="AP64" s="10"/>
      <c r="AQ64" s="10"/>
      <c r="AR64"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IV142"/>
  <sheetViews>
    <sheetView zoomScale="110" zoomScaleNormal="110" zoomScaleSheetLayoutView="100" workbookViewId="0">
      <pane ySplit="3" topLeftCell="A101" activePane="bottomLeft" state="frozen"/>
      <selection activeCell="C28" sqref="C28"/>
      <selection pane="bottomLeft" activeCell="G123" sqref="G123"/>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446</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60">
        <v>1</v>
      </c>
      <c r="B5" s="61"/>
      <c r="C5" s="62" t="s">
        <v>204</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82" customFormat="1" x14ac:dyDescent="0.2">
      <c r="A6" s="182">
        <v>1</v>
      </c>
      <c r="B6" s="181" t="s">
        <v>31</v>
      </c>
      <c r="C6" s="182" t="s">
        <v>49</v>
      </c>
      <c r="D6" s="183"/>
      <c r="E6" s="184"/>
      <c r="F6" s="185"/>
      <c r="G6" s="185"/>
      <c r="H6" s="197"/>
      <c r="I6" s="198"/>
    </row>
    <row r="7" spans="1:44" s="182" customFormat="1" ht="14.25" x14ac:dyDescent="0.2">
      <c r="B7" s="180" t="s">
        <v>33</v>
      </c>
      <c r="C7" s="182" t="s">
        <v>256</v>
      </c>
      <c r="D7" s="183" t="s">
        <v>22</v>
      </c>
      <c r="E7" s="184">
        <v>45</v>
      </c>
      <c r="F7" s="185"/>
      <c r="G7" s="185">
        <f>E7*F7</f>
        <v>0</v>
      </c>
      <c r="H7" s="197"/>
      <c r="I7" s="198"/>
    </row>
    <row r="8" spans="1:44" s="182" customFormat="1" ht="12.75" x14ac:dyDescent="0.2">
      <c r="B8" s="180" t="s">
        <v>33</v>
      </c>
      <c r="C8" s="182" t="s">
        <v>50</v>
      </c>
      <c r="D8" s="183" t="s">
        <v>22</v>
      </c>
      <c r="E8" s="184">
        <v>30</v>
      </c>
      <c r="F8" s="185"/>
      <c r="G8" s="185">
        <f>E8*F8</f>
        <v>0</v>
      </c>
      <c r="H8" s="197"/>
      <c r="I8" s="198"/>
    </row>
    <row r="9" spans="1:44" s="182" customFormat="1" ht="12.75" x14ac:dyDescent="0.2">
      <c r="B9" s="180" t="s">
        <v>33</v>
      </c>
      <c r="C9" s="182" t="s">
        <v>51</v>
      </c>
      <c r="D9" s="183" t="s">
        <v>22</v>
      </c>
      <c r="E9" s="184">
        <v>25</v>
      </c>
      <c r="F9" s="185"/>
      <c r="G9" s="185">
        <f>E9*F9</f>
        <v>0</v>
      </c>
      <c r="H9" s="197"/>
      <c r="I9" s="198"/>
    </row>
    <row r="10" spans="1:44" s="210" customFormat="1" ht="12.75" x14ac:dyDescent="0.2">
      <c r="A10" s="186"/>
      <c r="B10" s="180" t="s">
        <v>33</v>
      </c>
      <c r="C10" s="182" t="s">
        <v>35</v>
      </c>
      <c r="D10" s="187" t="s">
        <v>22</v>
      </c>
      <c r="E10" s="188">
        <v>20</v>
      </c>
      <c r="F10" s="189"/>
      <c r="G10" s="185">
        <f>E10*F10</f>
        <v>0</v>
      </c>
      <c r="H10" s="197"/>
      <c r="I10" s="197"/>
    </row>
    <row r="11" spans="1:44" s="210" customFormat="1" ht="12.75" x14ac:dyDescent="0.2">
      <c r="A11" s="186"/>
      <c r="B11" s="180" t="s">
        <v>33</v>
      </c>
      <c r="C11" s="182" t="s">
        <v>36</v>
      </c>
      <c r="D11" s="187" t="s">
        <v>22</v>
      </c>
      <c r="E11" s="188">
        <v>15</v>
      </c>
      <c r="F11" s="189"/>
      <c r="G11" s="185">
        <f>E11*F11</f>
        <v>0</v>
      </c>
      <c r="H11" s="197"/>
      <c r="I11" s="197"/>
    </row>
    <row r="12" spans="1:44" s="182" customFormat="1" ht="12.75" x14ac:dyDescent="0.2">
      <c r="B12" s="180"/>
      <c r="D12" s="183"/>
      <c r="E12" s="184"/>
      <c r="F12" s="185"/>
      <c r="G12" s="185"/>
      <c r="H12" s="197"/>
      <c r="I12" s="198"/>
    </row>
    <row r="13" spans="1:44" s="210" customFormat="1" x14ac:dyDescent="0.2">
      <c r="A13" s="186">
        <v>2</v>
      </c>
      <c r="B13" s="181" t="s">
        <v>31</v>
      </c>
      <c r="C13" s="182" t="s">
        <v>52</v>
      </c>
      <c r="D13" s="187"/>
      <c r="E13" s="188"/>
      <c r="F13" s="189"/>
      <c r="G13" s="189"/>
      <c r="H13" s="181"/>
    </row>
    <row r="14" spans="1:44" s="210" customFormat="1" ht="12.75" x14ac:dyDescent="0.2">
      <c r="A14" s="186"/>
      <c r="B14" s="190" t="s">
        <v>33</v>
      </c>
      <c r="C14" s="182" t="s">
        <v>53</v>
      </c>
      <c r="D14" s="187" t="s">
        <v>22</v>
      </c>
      <c r="E14" s="188">
        <v>15</v>
      </c>
      <c r="F14" s="189"/>
      <c r="G14" s="185">
        <f>E14*F14</f>
        <v>0</v>
      </c>
      <c r="H14" s="197"/>
    </row>
    <row r="15" spans="1:44" s="210" customFormat="1" ht="12.75" x14ac:dyDescent="0.2">
      <c r="A15" s="186"/>
      <c r="B15" s="190" t="s">
        <v>33</v>
      </c>
      <c r="C15" s="182" t="s">
        <v>40</v>
      </c>
      <c r="D15" s="187" t="s">
        <v>22</v>
      </c>
      <c r="E15" s="188">
        <v>15</v>
      </c>
      <c r="F15" s="189"/>
      <c r="G15" s="185">
        <f>E15*F15</f>
        <v>0</v>
      </c>
      <c r="H15" s="181"/>
    </row>
    <row r="16" spans="1:44" s="191" customFormat="1" ht="12.75" x14ac:dyDescent="0.2">
      <c r="B16" s="192"/>
      <c r="D16" s="193"/>
      <c r="E16" s="194"/>
      <c r="F16" s="195"/>
      <c r="G16" s="195"/>
      <c r="H16" s="311"/>
      <c r="I16" s="313"/>
    </row>
    <row r="17" spans="1:21" s="182" customFormat="1" ht="63.75" x14ac:dyDescent="0.2">
      <c r="A17" s="182">
        <v>3</v>
      </c>
      <c r="B17" s="181" t="s">
        <v>31</v>
      </c>
      <c r="C17" s="182" t="s">
        <v>54</v>
      </c>
      <c r="D17" s="187" t="s">
        <v>29</v>
      </c>
      <c r="E17" s="188">
        <v>1</v>
      </c>
      <c r="F17" s="189"/>
      <c r="G17" s="185">
        <f>E17*F17</f>
        <v>0</v>
      </c>
      <c r="H17" s="197"/>
      <c r="I17" s="198"/>
    </row>
    <row r="18" spans="1:21" s="182" customFormat="1" ht="12.75" x14ac:dyDescent="0.2">
      <c r="B18" s="190" t="s">
        <v>33</v>
      </c>
      <c r="C18" s="182" t="s">
        <v>55</v>
      </c>
      <c r="D18" s="187"/>
      <c r="E18" s="188"/>
      <c r="F18" s="189"/>
      <c r="G18" s="189"/>
      <c r="H18" s="197"/>
      <c r="I18" s="198"/>
    </row>
    <row r="19" spans="1:21" s="182" customFormat="1" ht="12.75" x14ac:dyDescent="0.2">
      <c r="B19" s="190" t="s">
        <v>33</v>
      </c>
      <c r="C19" s="182" t="s">
        <v>56</v>
      </c>
      <c r="D19" s="183"/>
      <c r="E19" s="184"/>
      <c r="F19" s="185"/>
      <c r="G19" s="185"/>
      <c r="H19" s="197"/>
      <c r="I19" s="198"/>
    </row>
    <row r="20" spans="1:21" s="182" customFormat="1" ht="12.75" x14ac:dyDescent="0.2">
      <c r="B20" s="192" t="s">
        <v>33</v>
      </c>
      <c r="C20" s="196" t="s">
        <v>57</v>
      </c>
      <c r="D20" s="183"/>
      <c r="E20" s="184"/>
      <c r="F20" s="185"/>
      <c r="G20" s="185"/>
      <c r="H20" s="197"/>
      <c r="I20" s="198"/>
    </row>
    <row r="21" spans="1:21" s="182" customFormat="1" ht="12.75" x14ac:dyDescent="0.2">
      <c r="B21" s="192" t="s">
        <v>33</v>
      </c>
      <c r="C21" s="196" t="s">
        <v>58</v>
      </c>
      <c r="D21" s="183"/>
      <c r="E21" s="184"/>
      <c r="F21" s="185"/>
      <c r="G21" s="185"/>
      <c r="H21" s="197"/>
      <c r="I21" s="198"/>
    </row>
    <row r="22" spans="1:21" s="182" customFormat="1" ht="12.75" x14ac:dyDescent="0.2">
      <c r="B22" s="192" t="s">
        <v>33</v>
      </c>
      <c r="C22" s="196" t="s">
        <v>59</v>
      </c>
      <c r="D22" s="183"/>
      <c r="E22" s="184"/>
      <c r="F22" s="185"/>
      <c r="G22" s="185"/>
      <c r="H22" s="197"/>
      <c r="I22" s="198"/>
    </row>
    <row r="23" spans="1:21" s="182" customFormat="1" ht="12.75" x14ac:dyDescent="0.2">
      <c r="B23" s="192" t="s">
        <v>33</v>
      </c>
      <c r="C23" s="196" t="s">
        <v>60</v>
      </c>
      <c r="D23" s="183"/>
      <c r="E23" s="184"/>
      <c r="F23" s="185"/>
      <c r="G23" s="185"/>
      <c r="H23" s="197"/>
      <c r="I23" s="198"/>
    </row>
    <row r="24" spans="1:21" s="182" customFormat="1" ht="12.75" x14ac:dyDescent="0.2">
      <c r="B24" s="192" t="s">
        <v>33</v>
      </c>
      <c r="C24" s="196" t="s">
        <v>61</v>
      </c>
      <c r="D24" s="183"/>
      <c r="E24" s="184"/>
      <c r="F24" s="185"/>
      <c r="G24" s="185"/>
      <c r="H24" s="197"/>
      <c r="I24" s="198"/>
    </row>
    <row r="25" spans="1:21" s="182" customFormat="1" ht="12.75" x14ac:dyDescent="0.2">
      <c r="B25" s="192" t="s">
        <v>33</v>
      </c>
      <c r="C25" s="182" t="s">
        <v>62</v>
      </c>
      <c r="D25" s="183"/>
      <c r="E25" s="184"/>
      <c r="F25" s="185"/>
      <c r="G25" s="185"/>
      <c r="H25" s="197"/>
      <c r="I25" s="198"/>
    </row>
    <row r="26" spans="1:21" s="182" customFormat="1" ht="12.75" x14ac:dyDescent="0.2">
      <c r="B26" s="190" t="s">
        <v>33</v>
      </c>
      <c r="C26" s="182" t="s">
        <v>63</v>
      </c>
      <c r="D26" s="183"/>
      <c r="E26" s="184"/>
      <c r="F26" s="185"/>
      <c r="G26" s="185"/>
      <c r="H26" s="197"/>
      <c r="I26" s="198"/>
    </row>
    <row r="27" spans="1:21" s="182" customFormat="1" ht="12.75" x14ac:dyDescent="0.2">
      <c r="B27" s="192" t="s">
        <v>33</v>
      </c>
      <c r="C27" s="196" t="s">
        <v>64</v>
      </c>
      <c r="D27" s="183"/>
      <c r="E27" s="184"/>
      <c r="F27" s="185"/>
      <c r="G27" s="185"/>
      <c r="H27" s="197"/>
      <c r="I27" s="198"/>
    </row>
    <row r="28" spans="1:21" s="182" customFormat="1" ht="12.75" x14ac:dyDescent="0.2">
      <c r="B28" s="192" t="s">
        <v>33</v>
      </c>
      <c r="C28" s="197" t="s">
        <v>65</v>
      </c>
      <c r="D28" s="183"/>
      <c r="E28" s="184"/>
      <c r="F28" s="185"/>
      <c r="G28" s="185"/>
      <c r="H28" s="197"/>
      <c r="I28" s="198"/>
    </row>
    <row r="29" spans="1:21" s="182" customFormat="1" ht="12.75" x14ac:dyDescent="0.2">
      <c r="B29" s="190" t="s">
        <v>33</v>
      </c>
      <c r="C29" s="182" t="s">
        <v>66</v>
      </c>
      <c r="D29" s="183"/>
      <c r="E29" s="184"/>
      <c r="F29" s="185"/>
      <c r="G29" s="185"/>
      <c r="H29" s="197"/>
      <c r="I29" s="198"/>
    </row>
    <row r="30" spans="1:21" s="182" customFormat="1" ht="12.75" x14ac:dyDescent="0.2">
      <c r="D30" s="183"/>
      <c r="E30" s="184"/>
      <c r="F30" s="185"/>
      <c r="G30" s="185"/>
      <c r="H30" s="197"/>
      <c r="I30" s="198"/>
    </row>
    <row r="31" spans="1:21" s="182" customFormat="1" ht="98.25" customHeight="1" x14ac:dyDescent="0.2">
      <c r="A31" s="182">
        <v>4</v>
      </c>
      <c r="B31" s="181" t="s">
        <v>31</v>
      </c>
      <c r="C31" s="182" t="s">
        <v>254</v>
      </c>
      <c r="D31" s="198"/>
      <c r="E31" s="184"/>
      <c r="F31" s="185"/>
      <c r="G31" s="185"/>
      <c r="H31" s="211"/>
      <c r="I31" s="198"/>
    </row>
    <row r="32" spans="1:21" s="182" customFormat="1" ht="12.75" x14ac:dyDescent="0.2">
      <c r="C32" s="199" t="s">
        <v>68</v>
      </c>
      <c r="D32" s="183"/>
      <c r="E32" s="184"/>
      <c r="F32" s="200"/>
      <c r="G32" s="200"/>
      <c r="H32" s="314"/>
      <c r="I32" s="198"/>
      <c r="J32" s="198"/>
      <c r="K32" s="198"/>
      <c r="L32" s="198"/>
      <c r="M32" s="198"/>
      <c r="N32" s="198"/>
      <c r="O32" s="198"/>
      <c r="P32" s="198"/>
      <c r="Q32" s="198"/>
      <c r="R32" s="198"/>
      <c r="S32" s="198"/>
      <c r="T32" s="198"/>
      <c r="U32" s="198"/>
    </row>
    <row r="33" spans="2:21" s="182" customFormat="1" ht="12.75" x14ac:dyDescent="0.2">
      <c r="B33" s="192" t="s">
        <v>33</v>
      </c>
      <c r="C33" s="420" t="s">
        <v>576</v>
      </c>
      <c r="D33" s="183"/>
      <c r="E33" s="184"/>
      <c r="F33" s="200"/>
      <c r="G33" s="200"/>
      <c r="H33" s="314"/>
      <c r="I33" s="198"/>
      <c r="J33" s="198"/>
      <c r="K33" s="198"/>
      <c r="L33" s="198"/>
      <c r="M33" s="198"/>
      <c r="N33" s="198"/>
      <c r="O33" s="198"/>
      <c r="P33" s="198"/>
      <c r="Q33" s="198"/>
      <c r="R33" s="198"/>
      <c r="S33" s="198"/>
      <c r="T33" s="198"/>
      <c r="U33" s="198"/>
    </row>
    <row r="34" spans="2:21" s="182" customFormat="1" ht="12.75" x14ac:dyDescent="0.2">
      <c r="B34" s="192" t="s">
        <v>33</v>
      </c>
      <c r="C34" s="198" t="s">
        <v>71</v>
      </c>
      <c r="D34" s="183"/>
      <c r="E34" s="184"/>
      <c r="F34" s="200"/>
      <c r="G34" s="200"/>
      <c r="H34" s="314"/>
      <c r="I34" s="198"/>
      <c r="J34" s="198"/>
      <c r="K34" s="198"/>
      <c r="L34" s="198"/>
      <c r="M34" s="198"/>
      <c r="N34" s="198"/>
      <c r="O34" s="198"/>
      <c r="P34" s="198"/>
      <c r="Q34" s="198"/>
      <c r="R34" s="198"/>
      <c r="S34" s="198"/>
      <c r="T34" s="198"/>
      <c r="U34" s="198"/>
    </row>
    <row r="35" spans="2:21" s="182" customFormat="1" ht="12.75" x14ac:dyDescent="0.2">
      <c r="C35" s="201" t="s">
        <v>84</v>
      </c>
      <c r="D35" s="183"/>
      <c r="E35" s="184"/>
      <c r="F35" s="200"/>
      <c r="G35" s="200"/>
      <c r="H35" s="314"/>
      <c r="I35" s="198"/>
      <c r="J35" s="198"/>
      <c r="K35" s="198"/>
      <c r="L35" s="198"/>
      <c r="M35" s="198"/>
      <c r="N35" s="198"/>
      <c r="O35" s="198"/>
      <c r="P35" s="198"/>
      <c r="Q35" s="198"/>
      <c r="R35" s="198"/>
      <c r="S35" s="198"/>
      <c r="T35" s="198"/>
      <c r="U35" s="198"/>
    </row>
    <row r="36" spans="2:21" s="182" customFormat="1" ht="12.75" x14ac:dyDescent="0.2">
      <c r="B36" s="192" t="s">
        <v>33</v>
      </c>
      <c r="C36" s="202" t="s">
        <v>85</v>
      </c>
      <c r="D36" s="183"/>
      <c r="E36" s="184"/>
      <c r="F36" s="200"/>
      <c r="G36" s="200"/>
      <c r="H36" s="314"/>
      <c r="I36" s="198"/>
      <c r="J36" s="198"/>
      <c r="K36" s="198"/>
      <c r="L36" s="198"/>
      <c r="M36" s="198"/>
      <c r="N36" s="198"/>
      <c r="O36" s="198"/>
      <c r="P36" s="198"/>
      <c r="Q36" s="198"/>
      <c r="R36" s="198"/>
      <c r="S36" s="198"/>
      <c r="T36" s="198"/>
      <c r="U36" s="198"/>
    </row>
    <row r="37" spans="2:21" s="182" customFormat="1" ht="12.75" x14ac:dyDescent="0.2">
      <c r="B37" s="192" t="s">
        <v>33</v>
      </c>
      <c r="C37" s="202" t="s">
        <v>255</v>
      </c>
      <c r="D37" s="183"/>
      <c r="E37" s="184"/>
      <c r="F37" s="200"/>
      <c r="G37" s="200"/>
      <c r="H37" s="314"/>
      <c r="I37" s="198"/>
      <c r="J37" s="198"/>
      <c r="K37" s="198"/>
      <c r="L37" s="198"/>
      <c r="M37" s="198"/>
      <c r="N37" s="198"/>
      <c r="O37" s="198"/>
      <c r="P37" s="198"/>
      <c r="Q37" s="198"/>
      <c r="R37" s="198"/>
      <c r="S37" s="198"/>
      <c r="T37" s="198"/>
      <c r="U37" s="198"/>
    </row>
    <row r="38" spans="2:21" s="182" customFormat="1" ht="12.75" x14ac:dyDescent="0.2">
      <c r="B38" s="192" t="s">
        <v>33</v>
      </c>
      <c r="C38" s="202" t="s">
        <v>87</v>
      </c>
      <c r="D38" s="183"/>
      <c r="E38" s="184"/>
      <c r="F38" s="200"/>
      <c r="G38" s="200"/>
      <c r="H38" s="314"/>
      <c r="I38" s="198"/>
      <c r="J38" s="198"/>
      <c r="K38" s="198"/>
      <c r="L38" s="198"/>
      <c r="M38" s="198"/>
      <c r="N38" s="198"/>
      <c r="O38" s="198"/>
      <c r="P38" s="198"/>
      <c r="Q38" s="198"/>
      <c r="R38" s="198"/>
      <c r="S38" s="198"/>
      <c r="T38" s="198"/>
      <c r="U38" s="198"/>
    </row>
    <row r="39" spans="2:21" s="182" customFormat="1" ht="38.25" x14ac:dyDescent="0.2">
      <c r="B39" s="192" t="s">
        <v>33</v>
      </c>
      <c r="C39" s="202" t="s">
        <v>88</v>
      </c>
      <c r="D39" s="183"/>
      <c r="E39" s="184"/>
      <c r="F39" s="200"/>
      <c r="G39" s="200"/>
      <c r="H39" s="314"/>
      <c r="I39" s="198"/>
      <c r="J39" s="198"/>
      <c r="K39" s="198"/>
      <c r="L39" s="198"/>
      <c r="M39" s="198"/>
      <c r="N39" s="198"/>
      <c r="O39" s="198"/>
      <c r="P39" s="198"/>
      <c r="Q39" s="198"/>
      <c r="R39" s="198"/>
      <c r="S39" s="198"/>
      <c r="T39" s="198"/>
      <c r="U39" s="198"/>
    </row>
    <row r="40" spans="2:21" s="182" customFormat="1" ht="38.25" x14ac:dyDescent="0.2">
      <c r="B40" s="192" t="s">
        <v>33</v>
      </c>
      <c r="C40" s="202" t="s">
        <v>89</v>
      </c>
      <c r="D40" s="183"/>
      <c r="E40" s="184"/>
      <c r="F40" s="200"/>
      <c r="G40" s="200"/>
      <c r="H40" s="314"/>
      <c r="I40" s="198"/>
      <c r="J40" s="198"/>
      <c r="K40" s="198"/>
      <c r="L40" s="198"/>
      <c r="M40" s="198"/>
      <c r="N40" s="198"/>
      <c r="O40" s="198"/>
      <c r="P40" s="198"/>
      <c r="Q40" s="198"/>
      <c r="R40" s="198"/>
      <c r="S40" s="198"/>
      <c r="T40" s="198"/>
      <c r="U40" s="198"/>
    </row>
    <row r="41" spans="2:21" s="182" customFormat="1" ht="38.25" x14ac:dyDescent="0.2">
      <c r="B41" s="192" t="s">
        <v>33</v>
      </c>
      <c r="C41" s="202" t="s">
        <v>90</v>
      </c>
      <c r="D41" s="183"/>
      <c r="E41" s="184"/>
      <c r="F41" s="200"/>
      <c r="G41" s="200"/>
      <c r="H41" s="314"/>
      <c r="I41" s="198"/>
      <c r="J41" s="198"/>
      <c r="K41" s="198"/>
      <c r="L41" s="198"/>
      <c r="M41" s="198"/>
      <c r="N41" s="198"/>
      <c r="O41" s="198"/>
      <c r="P41" s="198"/>
      <c r="Q41" s="198"/>
      <c r="R41" s="198"/>
      <c r="S41" s="198"/>
      <c r="T41" s="198"/>
      <c r="U41" s="198"/>
    </row>
    <row r="42" spans="2:21" s="182" customFormat="1" ht="12.75" x14ac:dyDescent="0.2">
      <c r="C42" s="201" t="s">
        <v>91</v>
      </c>
      <c r="D42" s="183"/>
      <c r="E42" s="184"/>
      <c r="F42" s="200"/>
      <c r="G42" s="200"/>
      <c r="H42" s="314"/>
      <c r="I42" s="198"/>
      <c r="J42" s="198"/>
      <c r="K42" s="198"/>
      <c r="L42" s="198"/>
      <c r="M42" s="198"/>
      <c r="N42" s="198"/>
      <c r="O42" s="198"/>
      <c r="P42" s="198"/>
      <c r="Q42" s="198"/>
      <c r="R42" s="198"/>
      <c r="S42" s="198"/>
      <c r="T42" s="198"/>
      <c r="U42" s="198"/>
    </row>
    <row r="43" spans="2:21" s="182" customFormat="1" ht="51" x14ac:dyDescent="0.2">
      <c r="B43" s="192" t="s">
        <v>33</v>
      </c>
      <c r="C43" s="418" t="s">
        <v>573</v>
      </c>
      <c r="D43" s="183"/>
      <c r="E43" s="184"/>
      <c r="F43" s="200"/>
      <c r="G43" s="200"/>
      <c r="H43" s="314"/>
      <c r="I43" s="198"/>
      <c r="J43" s="198"/>
      <c r="K43" s="198"/>
      <c r="L43" s="198"/>
      <c r="M43" s="198"/>
      <c r="N43" s="198"/>
      <c r="O43" s="198"/>
      <c r="P43" s="198"/>
      <c r="Q43" s="198"/>
      <c r="R43" s="198"/>
      <c r="S43" s="198"/>
      <c r="T43" s="198"/>
      <c r="U43" s="198"/>
    </row>
    <row r="44" spans="2:21" s="182" customFormat="1" ht="12.75" x14ac:dyDescent="0.2">
      <c r="B44" s="192" t="s">
        <v>33</v>
      </c>
      <c r="C44" s="202" t="s">
        <v>92</v>
      </c>
      <c r="D44" s="183"/>
      <c r="E44" s="184"/>
      <c r="F44" s="200"/>
      <c r="G44" s="200"/>
      <c r="H44" s="314"/>
      <c r="I44" s="198"/>
      <c r="J44" s="198"/>
      <c r="K44" s="198"/>
      <c r="L44" s="198"/>
      <c r="M44" s="198"/>
      <c r="N44" s="198"/>
      <c r="O44" s="198"/>
      <c r="P44" s="198"/>
      <c r="Q44" s="198"/>
      <c r="R44" s="198"/>
      <c r="S44" s="198"/>
      <c r="T44" s="198"/>
      <c r="U44" s="198"/>
    </row>
    <row r="45" spans="2:21" s="182" customFormat="1" ht="12.75" x14ac:dyDescent="0.2">
      <c r="B45" s="192" t="s">
        <v>33</v>
      </c>
      <c r="C45" s="202" t="s">
        <v>93</v>
      </c>
      <c r="D45" s="183"/>
      <c r="E45" s="184"/>
      <c r="F45" s="200"/>
      <c r="G45" s="200"/>
      <c r="H45" s="314"/>
      <c r="I45" s="198"/>
      <c r="J45" s="198"/>
      <c r="K45" s="198"/>
      <c r="L45" s="198"/>
      <c r="M45" s="198"/>
      <c r="N45" s="198"/>
      <c r="O45" s="198"/>
      <c r="P45" s="198"/>
      <c r="Q45" s="198"/>
      <c r="R45" s="198"/>
      <c r="S45" s="198"/>
      <c r="T45" s="198"/>
      <c r="U45" s="198"/>
    </row>
    <row r="46" spans="2:21" s="182" customFormat="1" x14ac:dyDescent="0.2">
      <c r="B46" s="192" t="s">
        <v>33</v>
      </c>
      <c r="C46" s="202" t="s">
        <v>94</v>
      </c>
      <c r="D46" s="183"/>
      <c r="E46" s="184"/>
      <c r="F46" s="200"/>
      <c r="G46" s="200"/>
      <c r="H46" s="314"/>
      <c r="I46" s="198"/>
      <c r="J46" s="198"/>
      <c r="K46" s="198"/>
      <c r="L46" s="198"/>
      <c r="M46" s="198"/>
      <c r="N46" s="198"/>
      <c r="O46" s="198"/>
      <c r="P46" s="198"/>
      <c r="Q46" s="198"/>
      <c r="R46" s="198"/>
      <c r="S46" s="198"/>
      <c r="T46" s="198"/>
      <c r="U46" s="198"/>
    </row>
    <row r="47" spans="2:21" s="182" customFormat="1" ht="12.75" x14ac:dyDescent="0.2">
      <c r="B47" s="192" t="s">
        <v>33</v>
      </c>
      <c r="C47" s="202" t="s">
        <v>95</v>
      </c>
      <c r="D47" s="183"/>
      <c r="E47" s="184"/>
      <c r="F47" s="200"/>
      <c r="G47" s="200"/>
      <c r="H47" s="314"/>
      <c r="I47" s="198"/>
      <c r="J47" s="198"/>
      <c r="K47" s="198"/>
      <c r="L47" s="198"/>
      <c r="M47" s="198"/>
      <c r="N47" s="198"/>
      <c r="O47" s="198"/>
      <c r="P47" s="198"/>
      <c r="Q47" s="198"/>
      <c r="R47" s="198"/>
      <c r="S47" s="198"/>
      <c r="T47" s="198"/>
      <c r="U47" s="198"/>
    </row>
    <row r="48" spans="2:21" s="182" customFormat="1" ht="12.75" x14ac:dyDescent="0.2">
      <c r="B48" s="192" t="s">
        <v>33</v>
      </c>
      <c r="C48" s="202" t="s">
        <v>96</v>
      </c>
      <c r="D48" s="183"/>
      <c r="E48" s="184"/>
      <c r="F48" s="200"/>
      <c r="G48" s="200"/>
      <c r="H48" s="314"/>
      <c r="I48" s="198"/>
      <c r="J48" s="198"/>
      <c r="K48" s="198"/>
      <c r="L48" s="198"/>
      <c r="M48" s="198"/>
      <c r="N48" s="198"/>
      <c r="O48" s="198"/>
      <c r="P48" s="198"/>
      <c r="Q48" s="198"/>
      <c r="R48" s="198"/>
      <c r="S48" s="198"/>
      <c r="T48" s="198"/>
      <c r="U48" s="198"/>
    </row>
    <row r="49" spans="2:21" s="182" customFormat="1" ht="12.75" x14ac:dyDescent="0.2">
      <c r="B49" s="192" t="s">
        <v>33</v>
      </c>
      <c r="C49" s="202" t="s">
        <v>97</v>
      </c>
      <c r="D49" s="183"/>
      <c r="E49" s="184"/>
      <c r="F49" s="200"/>
      <c r="G49" s="200"/>
      <c r="H49" s="314"/>
      <c r="I49" s="198"/>
      <c r="J49" s="198"/>
      <c r="K49" s="198"/>
      <c r="L49" s="198"/>
      <c r="M49" s="198"/>
      <c r="N49" s="198"/>
      <c r="O49" s="198"/>
      <c r="P49" s="198"/>
      <c r="Q49" s="198"/>
      <c r="R49" s="198"/>
      <c r="S49" s="198"/>
      <c r="T49" s="198"/>
      <c r="U49" s="198"/>
    </row>
    <row r="50" spans="2:21" s="182" customFormat="1" ht="12.75" x14ac:dyDescent="0.2">
      <c r="B50" s="192" t="s">
        <v>33</v>
      </c>
      <c r="C50" s="202" t="s">
        <v>98</v>
      </c>
      <c r="D50" s="183"/>
      <c r="E50" s="184"/>
      <c r="F50" s="200"/>
      <c r="G50" s="200"/>
      <c r="H50" s="314"/>
      <c r="I50" s="198"/>
      <c r="J50" s="198"/>
      <c r="K50" s="198"/>
      <c r="L50" s="198"/>
      <c r="M50" s="198"/>
      <c r="N50" s="198"/>
      <c r="O50" s="198"/>
      <c r="P50" s="198"/>
      <c r="Q50" s="198"/>
      <c r="R50" s="198"/>
      <c r="S50" s="198"/>
      <c r="T50" s="198"/>
      <c r="U50" s="198"/>
    </row>
    <row r="51" spans="2:21" s="182" customFormat="1" ht="12.75" x14ac:dyDescent="0.2">
      <c r="B51" s="192" t="s">
        <v>33</v>
      </c>
      <c r="C51" s="202" t="s">
        <v>99</v>
      </c>
      <c r="D51" s="183"/>
      <c r="E51" s="184"/>
      <c r="F51" s="200"/>
      <c r="G51" s="200"/>
      <c r="H51" s="314"/>
      <c r="I51" s="198"/>
      <c r="J51" s="198"/>
      <c r="K51" s="198"/>
      <c r="L51" s="198"/>
      <c r="M51" s="198"/>
      <c r="N51" s="198"/>
      <c r="O51" s="198"/>
      <c r="P51" s="198"/>
      <c r="Q51" s="198"/>
      <c r="R51" s="198"/>
      <c r="S51" s="198"/>
      <c r="T51" s="198"/>
      <c r="U51" s="198"/>
    </row>
    <row r="52" spans="2:21" s="182" customFormat="1" x14ac:dyDescent="0.2">
      <c r="B52" s="192" t="s">
        <v>33</v>
      </c>
      <c r="C52" s="198" t="s">
        <v>100</v>
      </c>
      <c r="D52" s="183"/>
      <c r="E52" s="184"/>
      <c r="F52" s="200"/>
      <c r="G52" s="200"/>
      <c r="H52" s="314"/>
      <c r="I52" s="198"/>
      <c r="J52" s="198"/>
      <c r="K52" s="198"/>
      <c r="L52" s="198"/>
      <c r="M52" s="198"/>
      <c r="N52" s="198"/>
      <c r="O52" s="198"/>
      <c r="P52" s="198"/>
      <c r="Q52" s="198"/>
      <c r="R52" s="198"/>
      <c r="S52" s="198"/>
      <c r="T52" s="198"/>
      <c r="U52" s="198"/>
    </row>
    <row r="53" spans="2:21" s="182" customFormat="1" ht="153.75" customHeight="1" x14ac:dyDescent="0.2">
      <c r="C53" s="419" t="s">
        <v>574</v>
      </c>
      <c r="D53" s="183"/>
      <c r="E53" s="184"/>
      <c r="F53" s="185"/>
      <c r="G53" s="185"/>
      <c r="H53" s="197"/>
      <c r="I53" s="198"/>
    </row>
    <row r="54" spans="2:21" s="182" customFormat="1" ht="128.25" customHeight="1" x14ac:dyDescent="0.2">
      <c r="C54" s="182" t="s">
        <v>101</v>
      </c>
      <c r="D54" s="183"/>
      <c r="E54" s="184"/>
      <c r="F54" s="185"/>
      <c r="G54" s="185"/>
      <c r="H54" s="197"/>
      <c r="I54" s="198"/>
    </row>
    <row r="55" spans="2:21" s="182" customFormat="1" ht="12.75" x14ac:dyDescent="0.2">
      <c r="C55" s="203" t="s">
        <v>102</v>
      </c>
      <c r="D55" s="183"/>
      <c r="E55" s="184"/>
      <c r="F55" s="200"/>
      <c r="G55" s="200"/>
      <c r="H55" s="314"/>
      <c r="I55" s="198"/>
      <c r="J55" s="198"/>
      <c r="K55" s="198"/>
      <c r="L55" s="198"/>
      <c r="M55" s="198"/>
      <c r="N55" s="198"/>
      <c r="O55" s="198"/>
      <c r="P55" s="198"/>
      <c r="Q55" s="198"/>
      <c r="R55" s="198"/>
      <c r="S55" s="198"/>
      <c r="T55" s="198"/>
      <c r="U55" s="198"/>
    </row>
    <row r="56" spans="2:21" s="182" customFormat="1" ht="12.75" x14ac:dyDescent="0.2">
      <c r="B56" s="192" t="s">
        <v>33</v>
      </c>
      <c r="C56" s="196" t="s">
        <v>103</v>
      </c>
      <c r="D56" s="183"/>
      <c r="E56" s="184"/>
      <c r="F56" s="200"/>
      <c r="G56" s="200"/>
      <c r="H56" s="314"/>
      <c r="I56" s="198"/>
      <c r="J56" s="198"/>
      <c r="K56" s="198"/>
      <c r="L56" s="198"/>
      <c r="M56" s="198"/>
      <c r="N56" s="198"/>
      <c r="O56" s="198"/>
      <c r="P56" s="198"/>
      <c r="Q56" s="198"/>
      <c r="R56" s="198"/>
      <c r="S56" s="198"/>
      <c r="T56" s="198"/>
      <c r="U56" s="198"/>
    </row>
    <row r="57" spans="2:21" s="182" customFormat="1" ht="12.75" x14ac:dyDescent="0.2">
      <c r="B57" s="192" t="s">
        <v>33</v>
      </c>
      <c r="C57" s="196" t="s">
        <v>104</v>
      </c>
      <c r="D57" s="183"/>
      <c r="E57" s="184"/>
      <c r="F57" s="200"/>
      <c r="G57" s="200"/>
      <c r="H57" s="314"/>
      <c r="I57" s="198"/>
      <c r="J57" s="198"/>
      <c r="K57" s="198"/>
      <c r="L57" s="198"/>
      <c r="M57" s="198"/>
      <c r="N57" s="198"/>
      <c r="O57" s="198"/>
      <c r="P57" s="198"/>
      <c r="Q57" s="198"/>
      <c r="R57" s="198"/>
      <c r="S57" s="198"/>
      <c r="T57" s="198"/>
      <c r="U57" s="198"/>
    </row>
    <row r="58" spans="2:21" s="182" customFormat="1" ht="12.75" x14ac:dyDescent="0.2">
      <c r="B58" s="192" t="s">
        <v>33</v>
      </c>
      <c r="C58" s="196" t="s">
        <v>105</v>
      </c>
      <c r="D58" s="183"/>
      <c r="E58" s="184"/>
      <c r="F58" s="200"/>
      <c r="G58" s="200"/>
      <c r="H58" s="314"/>
      <c r="I58" s="198"/>
      <c r="J58" s="198"/>
      <c r="K58" s="198"/>
      <c r="L58" s="198"/>
      <c r="M58" s="198"/>
      <c r="N58" s="198"/>
      <c r="O58" s="198"/>
      <c r="P58" s="198"/>
      <c r="Q58" s="198"/>
      <c r="R58" s="198"/>
      <c r="S58" s="198"/>
      <c r="T58" s="198"/>
      <c r="U58" s="198"/>
    </row>
    <row r="59" spans="2:21" s="182" customFormat="1" ht="12.75" x14ac:dyDescent="0.2">
      <c r="B59" s="192" t="s">
        <v>33</v>
      </c>
      <c r="C59" s="196" t="s">
        <v>106</v>
      </c>
      <c r="D59" s="183"/>
      <c r="E59" s="184"/>
      <c r="F59" s="200"/>
      <c r="G59" s="200"/>
      <c r="H59" s="314"/>
      <c r="I59" s="198"/>
      <c r="J59" s="198"/>
      <c r="K59" s="198"/>
      <c r="L59" s="198"/>
      <c r="M59" s="198"/>
      <c r="N59" s="198"/>
      <c r="O59" s="198"/>
      <c r="P59" s="198"/>
      <c r="Q59" s="198"/>
      <c r="R59" s="198"/>
      <c r="S59" s="198"/>
      <c r="T59" s="198"/>
      <c r="U59" s="198"/>
    </row>
    <row r="60" spans="2:21" s="182" customFormat="1" ht="12.75" x14ac:dyDescent="0.2">
      <c r="B60" s="192" t="s">
        <v>33</v>
      </c>
      <c r="C60" s="196" t="s">
        <v>107</v>
      </c>
      <c r="D60" s="183"/>
      <c r="E60" s="184"/>
      <c r="F60" s="200"/>
      <c r="G60" s="200"/>
      <c r="H60" s="314"/>
      <c r="I60" s="198"/>
      <c r="J60" s="198"/>
      <c r="K60" s="198"/>
      <c r="L60" s="198"/>
      <c r="M60" s="198"/>
      <c r="N60" s="198"/>
      <c r="O60" s="198"/>
      <c r="P60" s="198"/>
      <c r="Q60" s="198"/>
      <c r="R60" s="198"/>
      <c r="S60" s="198"/>
      <c r="T60" s="198"/>
      <c r="U60" s="198"/>
    </row>
    <row r="61" spans="2:21" s="182" customFormat="1" ht="12.75" x14ac:dyDescent="0.2">
      <c r="B61" s="192" t="s">
        <v>33</v>
      </c>
      <c r="C61" s="196" t="s">
        <v>108</v>
      </c>
      <c r="D61" s="183"/>
      <c r="E61" s="184"/>
      <c r="F61" s="200"/>
      <c r="G61" s="200"/>
      <c r="H61" s="314"/>
      <c r="I61" s="198"/>
      <c r="J61" s="198"/>
      <c r="K61" s="198"/>
      <c r="L61" s="198"/>
      <c r="M61" s="198"/>
      <c r="N61" s="198"/>
      <c r="O61" s="198"/>
      <c r="P61" s="198"/>
      <c r="Q61" s="198"/>
      <c r="R61" s="198"/>
      <c r="S61" s="198"/>
      <c r="T61" s="198"/>
      <c r="U61" s="198"/>
    </row>
    <row r="62" spans="2:21" s="182" customFormat="1" ht="12.75" x14ac:dyDescent="0.2">
      <c r="B62" s="192" t="s">
        <v>33</v>
      </c>
      <c r="C62" s="196" t="s">
        <v>109</v>
      </c>
      <c r="D62" s="183"/>
      <c r="E62" s="184"/>
      <c r="F62" s="200"/>
      <c r="G62" s="200"/>
      <c r="H62" s="314"/>
      <c r="I62" s="198"/>
      <c r="J62" s="198"/>
      <c r="K62" s="198"/>
      <c r="L62" s="198"/>
      <c r="M62" s="198"/>
      <c r="N62" s="198"/>
      <c r="O62" s="198"/>
      <c r="P62" s="198"/>
      <c r="Q62" s="198"/>
      <c r="R62" s="198"/>
      <c r="S62" s="198"/>
      <c r="T62" s="198"/>
      <c r="U62" s="198"/>
    </row>
    <row r="63" spans="2:21" s="183" customFormat="1" ht="12.75" x14ac:dyDescent="0.2">
      <c r="B63" s="192" t="s">
        <v>33</v>
      </c>
      <c r="C63" s="196" t="s">
        <v>110</v>
      </c>
      <c r="E63" s="184"/>
      <c r="F63" s="200"/>
      <c r="G63" s="200"/>
      <c r="H63" s="314"/>
      <c r="I63" s="198"/>
      <c r="J63" s="198"/>
      <c r="K63" s="198"/>
      <c r="L63" s="198"/>
      <c r="M63" s="198"/>
      <c r="N63" s="198"/>
      <c r="O63" s="198"/>
      <c r="P63" s="198"/>
      <c r="Q63" s="198"/>
      <c r="R63" s="198"/>
      <c r="S63" s="198"/>
      <c r="T63" s="198"/>
      <c r="U63" s="198"/>
    </row>
    <row r="64" spans="2:21" s="183" customFormat="1" ht="12.75" x14ac:dyDescent="0.2">
      <c r="B64" s="192" t="s">
        <v>33</v>
      </c>
      <c r="C64" s="196" t="s">
        <v>111</v>
      </c>
      <c r="E64" s="184"/>
      <c r="F64" s="200"/>
      <c r="G64" s="200"/>
      <c r="H64" s="314"/>
      <c r="I64" s="198"/>
      <c r="J64" s="198"/>
      <c r="K64" s="198"/>
      <c r="L64" s="198"/>
      <c r="M64" s="198"/>
      <c r="N64" s="198"/>
      <c r="O64" s="198"/>
      <c r="P64" s="198"/>
      <c r="Q64" s="198"/>
      <c r="R64" s="198"/>
      <c r="S64" s="198"/>
      <c r="T64" s="198"/>
      <c r="U64" s="198"/>
    </row>
    <row r="65" spans="2:21" s="183" customFormat="1" ht="12.75" x14ac:dyDescent="0.2">
      <c r="B65" s="192" t="s">
        <v>33</v>
      </c>
      <c r="C65" s="196" t="s">
        <v>112</v>
      </c>
      <c r="E65" s="184"/>
      <c r="F65" s="200"/>
      <c r="G65" s="200"/>
      <c r="H65" s="314"/>
      <c r="I65" s="198"/>
      <c r="J65" s="198"/>
      <c r="K65" s="198"/>
      <c r="L65" s="198"/>
      <c r="M65" s="198"/>
      <c r="N65" s="198"/>
      <c r="O65" s="198"/>
      <c r="P65" s="198"/>
      <c r="Q65" s="198"/>
      <c r="R65" s="198"/>
      <c r="S65" s="198"/>
      <c r="T65" s="198"/>
      <c r="U65" s="198"/>
    </row>
    <row r="66" spans="2:21" s="183" customFormat="1" ht="12.75" x14ac:dyDescent="0.2">
      <c r="B66" s="192" t="s">
        <v>33</v>
      </c>
      <c r="C66" s="196" t="s">
        <v>113</v>
      </c>
      <c r="E66" s="184"/>
      <c r="F66" s="200"/>
      <c r="G66" s="200"/>
      <c r="H66" s="314"/>
      <c r="I66" s="198"/>
      <c r="J66" s="198"/>
      <c r="K66" s="198"/>
      <c r="L66" s="198"/>
      <c r="M66" s="198"/>
      <c r="N66" s="198"/>
      <c r="O66" s="198"/>
      <c r="P66" s="198"/>
      <c r="Q66" s="198"/>
      <c r="R66" s="198"/>
      <c r="S66" s="198"/>
      <c r="T66" s="198"/>
      <c r="U66" s="198"/>
    </row>
    <row r="67" spans="2:21" s="183" customFormat="1" ht="12.75" x14ac:dyDescent="0.2">
      <c r="B67" s="192" t="s">
        <v>33</v>
      </c>
      <c r="C67" s="196" t="s">
        <v>114</v>
      </c>
      <c r="E67" s="184"/>
      <c r="F67" s="200"/>
      <c r="G67" s="200"/>
      <c r="H67" s="314"/>
      <c r="I67" s="198"/>
      <c r="J67" s="198"/>
      <c r="K67" s="198"/>
      <c r="L67" s="198"/>
      <c r="M67" s="198"/>
      <c r="N67" s="198"/>
      <c r="O67" s="198"/>
      <c r="P67" s="198"/>
      <c r="Q67" s="198"/>
      <c r="R67" s="198"/>
      <c r="S67" s="198"/>
      <c r="T67" s="198"/>
      <c r="U67" s="198"/>
    </row>
    <row r="68" spans="2:21" s="183" customFormat="1" ht="12.75" x14ac:dyDescent="0.2">
      <c r="B68" s="192" t="s">
        <v>33</v>
      </c>
      <c r="C68" s="196" t="s">
        <v>115</v>
      </c>
      <c r="E68" s="184"/>
      <c r="F68" s="200"/>
      <c r="G68" s="200"/>
      <c r="H68" s="314"/>
      <c r="I68" s="198"/>
      <c r="J68" s="198"/>
      <c r="K68" s="198"/>
      <c r="L68" s="198"/>
      <c r="M68" s="198"/>
      <c r="N68" s="198"/>
      <c r="O68" s="198"/>
      <c r="P68" s="198"/>
      <c r="Q68" s="198"/>
      <c r="R68" s="198"/>
      <c r="S68" s="198"/>
      <c r="T68" s="198"/>
      <c r="U68" s="198"/>
    </row>
    <row r="69" spans="2:21" s="183" customFormat="1" ht="12.75" x14ac:dyDescent="0.2">
      <c r="B69" s="192" t="s">
        <v>33</v>
      </c>
      <c r="C69" s="196" t="s">
        <v>116</v>
      </c>
      <c r="E69" s="184"/>
      <c r="F69" s="200"/>
      <c r="G69" s="200"/>
      <c r="H69" s="314"/>
      <c r="I69" s="198"/>
      <c r="J69" s="198"/>
      <c r="K69" s="198"/>
      <c r="L69" s="198"/>
      <c r="M69" s="198"/>
      <c r="N69" s="198"/>
      <c r="O69" s="198"/>
      <c r="P69" s="198"/>
      <c r="Q69" s="198"/>
      <c r="R69" s="198"/>
      <c r="S69" s="198"/>
      <c r="T69" s="198"/>
      <c r="U69" s="198"/>
    </row>
    <row r="70" spans="2:21" s="183" customFormat="1" ht="12.75" x14ac:dyDescent="0.2">
      <c r="B70" s="192" t="s">
        <v>33</v>
      </c>
      <c r="C70" s="196" t="s">
        <v>117</v>
      </c>
      <c r="E70" s="184"/>
      <c r="F70" s="200"/>
      <c r="G70" s="200"/>
      <c r="H70" s="314"/>
      <c r="I70" s="198"/>
      <c r="J70" s="198"/>
      <c r="K70" s="198"/>
      <c r="L70" s="198"/>
      <c r="M70" s="198"/>
      <c r="N70" s="198"/>
      <c r="O70" s="198"/>
      <c r="P70" s="198"/>
      <c r="Q70" s="198"/>
      <c r="R70" s="198"/>
      <c r="S70" s="198"/>
      <c r="T70" s="198"/>
      <c r="U70" s="198"/>
    </row>
    <row r="71" spans="2:21" s="183" customFormat="1" ht="12.75" x14ac:dyDescent="0.2">
      <c r="B71" s="192" t="s">
        <v>33</v>
      </c>
      <c r="C71" s="196" t="s">
        <v>118</v>
      </c>
      <c r="E71" s="184"/>
      <c r="F71" s="200"/>
      <c r="G71" s="200"/>
      <c r="H71" s="314"/>
      <c r="I71" s="198"/>
      <c r="J71" s="198"/>
      <c r="K71" s="198"/>
      <c r="L71" s="198"/>
      <c r="M71" s="198"/>
      <c r="N71" s="198"/>
      <c r="O71" s="198"/>
      <c r="P71" s="198"/>
      <c r="Q71" s="198"/>
      <c r="R71" s="198"/>
      <c r="S71" s="198"/>
      <c r="T71" s="198"/>
      <c r="U71" s="198"/>
    </row>
    <row r="72" spans="2:21" s="183" customFormat="1" ht="12.75" x14ac:dyDescent="0.2">
      <c r="B72" s="192" t="s">
        <v>33</v>
      </c>
      <c r="C72" s="196" t="s">
        <v>119</v>
      </c>
      <c r="E72" s="184"/>
      <c r="F72" s="200"/>
      <c r="G72" s="200"/>
      <c r="H72" s="314"/>
      <c r="I72" s="198"/>
      <c r="J72" s="198"/>
      <c r="K72" s="198"/>
      <c r="L72" s="198"/>
      <c r="M72" s="198"/>
      <c r="N72" s="198"/>
      <c r="O72" s="198"/>
      <c r="P72" s="198"/>
      <c r="Q72" s="198"/>
      <c r="R72" s="198"/>
      <c r="S72" s="198"/>
      <c r="T72" s="198"/>
      <c r="U72" s="198"/>
    </row>
    <row r="73" spans="2:21" s="183" customFormat="1" ht="12.75" x14ac:dyDescent="0.2">
      <c r="B73" s="192" t="s">
        <v>33</v>
      </c>
      <c r="C73" s="196" t="s">
        <v>120</v>
      </c>
      <c r="E73" s="184"/>
      <c r="F73" s="200"/>
      <c r="G73" s="200"/>
      <c r="H73" s="314"/>
      <c r="I73" s="198"/>
      <c r="J73" s="198"/>
      <c r="K73" s="198"/>
      <c r="L73" s="198"/>
      <c r="M73" s="198"/>
      <c r="N73" s="198"/>
      <c r="O73" s="198"/>
      <c r="P73" s="198"/>
      <c r="Q73" s="198"/>
      <c r="R73" s="198"/>
      <c r="S73" s="198"/>
      <c r="T73" s="198"/>
      <c r="U73" s="198"/>
    </row>
    <row r="74" spans="2:21" s="183" customFormat="1" ht="12.75" x14ac:dyDescent="0.2">
      <c r="B74" s="192" t="s">
        <v>33</v>
      </c>
      <c r="C74" s="196" t="s">
        <v>121</v>
      </c>
      <c r="E74" s="184"/>
      <c r="F74" s="200"/>
      <c r="G74" s="200"/>
      <c r="H74" s="314"/>
      <c r="I74" s="198"/>
      <c r="J74" s="198"/>
      <c r="K74" s="198"/>
      <c r="L74" s="198"/>
      <c r="M74" s="198"/>
      <c r="N74" s="198"/>
      <c r="O74" s="198"/>
      <c r="P74" s="198"/>
      <c r="Q74" s="198"/>
      <c r="R74" s="198"/>
      <c r="S74" s="198"/>
      <c r="T74" s="198"/>
      <c r="U74" s="198"/>
    </row>
    <row r="75" spans="2:21" s="183" customFormat="1" ht="12.75" x14ac:dyDescent="0.2">
      <c r="B75" s="192" t="s">
        <v>33</v>
      </c>
      <c r="C75" s="196" t="s">
        <v>122</v>
      </c>
      <c r="E75" s="184"/>
      <c r="F75" s="200"/>
      <c r="G75" s="200"/>
      <c r="H75" s="314"/>
      <c r="I75" s="198"/>
      <c r="J75" s="198"/>
      <c r="K75" s="198"/>
      <c r="L75" s="198"/>
      <c r="M75" s="198"/>
      <c r="N75" s="198"/>
      <c r="O75" s="198"/>
      <c r="P75" s="198"/>
      <c r="Q75" s="198"/>
      <c r="R75" s="198"/>
      <c r="S75" s="198"/>
      <c r="T75" s="198"/>
      <c r="U75" s="198"/>
    </row>
    <row r="76" spans="2:21" s="183" customFormat="1" ht="12.75" x14ac:dyDescent="0.2">
      <c r="B76" s="192" t="s">
        <v>33</v>
      </c>
      <c r="C76" s="196" t="s">
        <v>123</v>
      </c>
      <c r="E76" s="184"/>
      <c r="F76" s="200"/>
      <c r="G76" s="200"/>
      <c r="H76" s="314"/>
      <c r="I76" s="198"/>
      <c r="J76" s="198"/>
      <c r="K76" s="198"/>
      <c r="L76" s="198"/>
      <c r="M76" s="198"/>
      <c r="N76" s="198"/>
      <c r="O76" s="198"/>
      <c r="P76" s="198"/>
      <c r="Q76" s="198"/>
      <c r="R76" s="198"/>
      <c r="S76" s="198"/>
      <c r="T76" s="198"/>
      <c r="U76" s="198"/>
    </row>
    <row r="77" spans="2:21" s="183" customFormat="1" ht="12.75" x14ac:dyDescent="0.2">
      <c r="B77" s="192" t="s">
        <v>33</v>
      </c>
      <c r="C77" s="196" t="s">
        <v>124</v>
      </c>
      <c r="E77" s="184"/>
      <c r="F77" s="200"/>
      <c r="G77" s="200"/>
      <c r="H77" s="314"/>
      <c r="I77" s="198"/>
      <c r="J77" s="198"/>
      <c r="K77" s="198"/>
      <c r="L77" s="198"/>
      <c r="M77" s="198"/>
      <c r="N77" s="198"/>
      <c r="O77" s="198"/>
      <c r="P77" s="198"/>
      <c r="Q77" s="198"/>
      <c r="R77" s="198"/>
      <c r="S77" s="198"/>
      <c r="T77" s="198"/>
      <c r="U77" s="198"/>
    </row>
    <row r="78" spans="2:21" s="183" customFormat="1" ht="12.75" x14ac:dyDescent="0.2">
      <c r="B78" s="192" t="s">
        <v>33</v>
      </c>
      <c r="C78" s="196" t="s">
        <v>125</v>
      </c>
      <c r="E78" s="184"/>
      <c r="F78" s="200"/>
      <c r="G78" s="200"/>
      <c r="H78" s="314"/>
      <c r="I78" s="198"/>
      <c r="J78" s="198"/>
      <c r="K78" s="198"/>
      <c r="L78" s="198"/>
      <c r="M78" s="198"/>
      <c r="N78" s="198"/>
      <c r="O78" s="198"/>
      <c r="P78" s="198"/>
      <c r="Q78" s="198"/>
      <c r="R78" s="198"/>
      <c r="S78" s="198"/>
      <c r="T78" s="198"/>
      <c r="U78" s="198"/>
    </row>
    <row r="79" spans="2:21" s="183" customFormat="1" ht="12.75" x14ac:dyDescent="0.2">
      <c r="B79" s="192" t="s">
        <v>33</v>
      </c>
      <c r="C79" s="196" t="s">
        <v>126</v>
      </c>
      <c r="E79" s="184"/>
      <c r="F79" s="200"/>
      <c r="G79" s="200"/>
      <c r="H79" s="314"/>
      <c r="I79" s="198"/>
      <c r="J79" s="198"/>
      <c r="K79" s="198"/>
      <c r="L79" s="198"/>
      <c r="M79" s="198"/>
      <c r="N79" s="198"/>
      <c r="O79" s="198"/>
      <c r="P79" s="198"/>
      <c r="Q79" s="198"/>
      <c r="R79" s="198"/>
      <c r="S79" s="198"/>
      <c r="T79" s="198"/>
      <c r="U79" s="198"/>
    </row>
    <row r="80" spans="2:21" s="183" customFormat="1" ht="12.75" x14ac:dyDescent="0.2">
      <c r="B80" s="192" t="s">
        <v>33</v>
      </c>
      <c r="C80" s="196" t="s">
        <v>127</v>
      </c>
      <c r="E80" s="184"/>
      <c r="F80" s="200"/>
      <c r="G80" s="200"/>
      <c r="H80" s="314"/>
      <c r="I80" s="198"/>
      <c r="J80" s="198"/>
      <c r="K80" s="198"/>
      <c r="L80" s="198"/>
      <c r="M80" s="198"/>
      <c r="N80" s="198"/>
      <c r="O80" s="198"/>
      <c r="P80" s="198"/>
      <c r="Q80" s="198"/>
      <c r="R80" s="198"/>
      <c r="S80" s="198"/>
      <c r="T80" s="198"/>
      <c r="U80" s="198"/>
    </row>
    <row r="81" spans="2:21" s="183" customFormat="1" ht="12.75" x14ac:dyDescent="0.2">
      <c r="B81" s="192" t="s">
        <v>33</v>
      </c>
      <c r="C81" s="196" t="s">
        <v>128</v>
      </c>
      <c r="E81" s="184"/>
      <c r="F81" s="200"/>
      <c r="G81" s="200"/>
      <c r="H81" s="314"/>
      <c r="I81" s="198"/>
      <c r="J81" s="198"/>
      <c r="K81" s="198"/>
      <c r="L81" s="198"/>
      <c r="M81" s="198"/>
      <c r="N81" s="198"/>
      <c r="O81" s="198"/>
      <c r="P81" s="198"/>
      <c r="Q81" s="198"/>
      <c r="R81" s="198"/>
      <c r="S81" s="198"/>
      <c r="T81" s="198"/>
      <c r="U81" s="198"/>
    </row>
    <row r="82" spans="2:21" s="183" customFormat="1" ht="12.75" x14ac:dyDescent="0.2">
      <c r="B82" s="192" t="s">
        <v>33</v>
      </c>
      <c r="C82" s="196" t="s">
        <v>129</v>
      </c>
      <c r="E82" s="184"/>
      <c r="F82" s="200"/>
      <c r="G82" s="200"/>
      <c r="H82" s="314"/>
      <c r="I82" s="198"/>
      <c r="J82" s="198"/>
      <c r="K82" s="198"/>
      <c r="L82" s="198"/>
      <c r="M82" s="198"/>
      <c r="N82" s="198"/>
      <c r="O82" s="198"/>
      <c r="P82" s="198"/>
      <c r="Q82" s="198"/>
      <c r="R82" s="198"/>
      <c r="S82" s="198"/>
      <c r="T82" s="198"/>
      <c r="U82" s="198"/>
    </row>
    <row r="83" spans="2:21" s="183" customFormat="1" ht="12.75" x14ac:dyDescent="0.2">
      <c r="B83" s="192" t="s">
        <v>33</v>
      </c>
      <c r="C83" s="196" t="s">
        <v>130</v>
      </c>
      <c r="E83" s="184"/>
      <c r="F83" s="200"/>
      <c r="G83" s="200"/>
      <c r="H83" s="314"/>
      <c r="I83" s="198"/>
      <c r="J83" s="198"/>
      <c r="K83" s="198"/>
      <c r="L83" s="198"/>
      <c r="M83" s="198"/>
      <c r="N83" s="198"/>
      <c r="O83" s="198"/>
      <c r="P83" s="198"/>
      <c r="Q83" s="198"/>
      <c r="R83" s="198"/>
      <c r="S83" s="198"/>
      <c r="T83" s="198"/>
      <c r="U83" s="198"/>
    </row>
    <row r="84" spans="2:21" s="183" customFormat="1" ht="12.75" x14ac:dyDescent="0.2">
      <c r="B84" s="192" t="s">
        <v>33</v>
      </c>
      <c r="C84" s="196" t="s">
        <v>131</v>
      </c>
      <c r="E84" s="184"/>
      <c r="F84" s="200"/>
      <c r="G84" s="200"/>
      <c r="H84" s="314"/>
      <c r="I84" s="198"/>
      <c r="J84" s="198"/>
      <c r="K84" s="198"/>
      <c r="L84" s="198"/>
      <c r="M84" s="198"/>
      <c r="N84" s="198"/>
      <c r="O84" s="198"/>
      <c r="P84" s="198"/>
      <c r="Q84" s="198"/>
      <c r="R84" s="198"/>
      <c r="S84" s="198"/>
      <c r="T84" s="198"/>
      <c r="U84" s="198"/>
    </row>
    <row r="85" spans="2:21" s="183" customFormat="1" ht="12.75" x14ac:dyDescent="0.2">
      <c r="B85" s="192" t="s">
        <v>33</v>
      </c>
      <c r="C85" s="196" t="s">
        <v>132</v>
      </c>
      <c r="E85" s="184"/>
      <c r="F85" s="200"/>
      <c r="G85" s="200"/>
      <c r="H85" s="314"/>
      <c r="I85" s="198"/>
      <c r="J85" s="198"/>
      <c r="K85" s="198"/>
      <c r="L85" s="198"/>
      <c r="M85" s="198"/>
      <c r="N85" s="198"/>
      <c r="O85" s="198"/>
      <c r="P85" s="198"/>
      <c r="Q85" s="198"/>
      <c r="R85" s="198"/>
      <c r="S85" s="198"/>
      <c r="T85" s="198"/>
      <c r="U85" s="198"/>
    </row>
    <row r="86" spans="2:21" s="183" customFormat="1" ht="12.75" x14ac:dyDescent="0.2">
      <c r="B86" s="192" t="s">
        <v>33</v>
      </c>
      <c r="C86" s="196" t="s">
        <v>133</v>
      </c>
      <c r="E86" s="184"/>
      <c r="F86" s="200"/>
      <c r="G86" s="200"/>
      <c r="H86" s="314"/>
      <c r="I86" s="198"/>
      <c r="J86" s="198"/>
      <c r="K86" s="198"/>
      <c r="L86" s="198"/>
      <c r="M86" s="198"/>
      <c r="N86" s="198"/>
      <c r="O86" s="198"/>
      <c r="P86" s="198"/>
      <c r="Q86" s="198"/>
      <c r="R86" s="198"/>
      <c r="S86" s="198"/>
      <c r="T86" s="198"/>
      <c r="U86" s="198"/>
    </row>
    <row r="87" spans="2:21" s="183" customFormat="1" ht="12.75" x14ac:dyDescent="0.2">
      <c r="B87" s="192" t="s">
        <v>33</v>
      </c>
      <c r="C87" s="196" t="s">
        <v>134</v>
      </c>
      <c r="E87" s="184"/>
      <c r="F87" s="200"/>
      <c r="G87" s="200"/>
      <c r="H87" s="314"/>
      <c r="I87" s="198"/>
      <c r="J87" s="198"/>
      <c r="K87" s="198"/>
      <c r="L87" s="198"/>
      <c r="M87" s="198"/>
      <c r="N87" s="198"/>
      <c r="O87" s="198"/>
      <c r="P87" s="198"/>
      <c r="Q87" s="198"/>
      <c r="R87" s="198"/>
      <c r="S87" s="198"/>
      <c r="T87" s="198"/>
      <c r="U87" s="198"/>
    </row>
    <row r="88" spans="2:21" s="183" customFormat="1" ht="12.75" x14ac:dyDescent="0.2">
      <c r="B88" s="192" t="s">
        <v>33</v>
      </c>
      <c r="C88" s="196" t="s">
        <v>135</v>
      </c>
      <c r="E88" s="184"/>
      <c r="F88" s="200"/>
      <c r="G88" s="200"/>
      <c r="H88" s="314"/>
      <c r="I88" s="198"/>
      <c r="J88" s="198"/>
      <c r="K88" s="198"/>
      <c r="L88" s="198"/>
      <c r="M88" s="198"/>
      <c r="N88" s="198"/>
      <c r="O88" s="198"/>
      <c r="P88" s="198"/>
      <c r="Q88" s="198"/>
      <c r="R88" s="198"/>
      <c r="S88" s="198"/>
      <c r="T88" s="198"/>
      <c r="U88" s="198"/>
    </row>
    <row r="89" spans="2:21" s="183" customFormat="1" ht="12.75" x14ac:dyDescent="0.2">
      <c r="B89" s="192" t="s">
        <v>33</v>
      </c>
      <c r="C89" s="196" t="s">
        <v>136</v>
      </c>
      <c r="E89" s="184"/>
      <c r="F89" s="200"/>
      <c r="G89" s="200"/>
      <c r="H89" s="314"/>
      <c r="I89" s="198"/>
      <c r="J89" s="198"/>
      <c r="K89" s="198"/>
      <c r="L89" s="198"/>
      <c r="M89" s="198"/>
      <c r="N89" s="198"/>
      <c r="O89" s="198"/>
      <c r="P89" s="198"/>
      <c r="Q89" s="198"/>
      <c r="R89" s="198"/>
      <c r="S89" s="198"/>
      <c r="T89" s="198"/>
      <c r="U89" s="198"/>
    </row>
    <row r="90" spans="2:21" s="183" customFormat="1" ht="12.75" x14ac:dyDescent="0.2">
      <c r="B90" s="192" t="s">
        <v>33</v>
      </c>
      <c r="C90" s="196" t="s">
        <v>137</v>
      </c>
      <c r="E90" s="184"/>
      <c r="F90" s="200"/>
      <c r="G90" s="200"/>
      <c r="H90" s="314"/>
      <c r="I90" s="198"/>
      <c r="J90" s="198"/>
      <c r="K90" s="198"/>
      <c r="L90" s="198"/>
      <c r="M90" s="198"/>
      <c r="N90" s="198"/>
      <c r="O90" s="198"/>
      <c r="P90" s="198"/>
      <c r="Q90" s="198"/>
      <c r="R90" s="198"/>
      <c r="S90" s="198"/>
      <c r="T90" s="198"/>
      <c r="U90" s="198"/>
    </row>
    <row r="91" spans="2:21" s="183" customFormat="1" ht="12.75" x14ac:dyDescent="0.2">
      <c r="B91" s="182"/>
      <c r="C91" s="203" t="s">
        <v>138</v>
      </c>
      <c r="E91" s="184"/>
      <c r="F91" s="200"/>
      <c r="G91" s="200"/>
      <c r="H91" s="314"/>
      <c r="I91" s="198"/>
      <c r="J91" s="198"/>
      <c r="K91" s="198"/>
      <c r="L91" s="198"/>
      <c r="M91" s="198"/>
      <c r="N91" s="198"/>
      <c r="O91" s="198"/>
      <c r="P91" s="198"/>
      <c r="Q91" s="198"/>
      <c r="R91" s="198"/>
      <c r="S91" s="198"/>
      <c r="T91" s="198"/>
      <c r="U91" s="198"/>
    </row>
    <row r="92" spans="2:21" s="183" customFormat="1" ht="12.75" x14ac:dyDescent="0.2">
      <c r="B92" s="192" t="s">
        <v>33</v>
      </c>
      <c r="C92" s="196" t="s">
        <v>139</v>
      </c>
      <c r="E92" s="184"/>
      <c r="F92" s="200"/>
      <c r="G92" s="200"/>
      <c r="H92" s="314"/>
      <c r="I92" s="198"/>
      <c r="J92" s="198"/>
      <c r="K92" s="198"/>
      <c r="L92" s="198"/>
      <c r="M92" s="198"/>
      <c r="N92" s="198"/>
      <c r="O92" s="198"/>
      <c r="P92" s="198"/>
      <c r="Q92" s="198"/>
      <c r="R92" s="198"/>
      <c r="S92" s="198"/>
      <c r="T92" s="198"/>
      <c r="U92" s="198"/>
    </row>
    <row r="93" spans="2:21" s="182" customFormat="1" ht="12.75" x14ac:dyDescent="0.2">
      <c r="B93" s="192" t="s">
        <v>33</v>
      </c>
      <c r="C93" s="196" t="s">
        <v>140</v>
      </c>
      <c r="D93" s="183"/>
      <c r="E93" s="184"/>
      <c r="F93" s="200"/>
      <c r="G93" s="200"/>
      <c r="H93" s="314"/>
      <c r="I93" s="198"/>
      <c r="J93" s="198"/>
      <c r="K93" s="198"/>
      <c r="L93" s="198"/>
      <c r="M93" s="198"/>
      <c r="N93" s="198"/>
      <c r="O93" s="198"/>
      <c r="P93" s="198"/>
      <c r="Q93" s="198"/>
      <c r="R93" s="198"/>
      <c r="S93" s="198"/>
      <c r="T93" s="198"/>
      <c r="U93" s="198"/>
    </row>
    <row r="94" spans="2:21" s="182" customFormat="1" ht="12.75" x14ac:dyDescent="0.2">
      <c r="B94" s="192" t="s">
        <v>33</v>
      </c>
      <c r="C94" s="196" t="s">
        <v>141</v>
      </c>
      <c r="D94" s="183"/>
      <c r="E94" s="184"/>
      <c r="F94" s="200"/>
      <c r="G94" s="200"/>
      <c r="H94" s="314"/>
      <c r="I94" s="198"/>
      <c r="J94" s="198"/>
      <c r="K94" s="198"/>
      <c r="L94" s="198"/>
      <c r="M94" s="198"/>
      <c r="N94" s="198"/>
      <c r="O94" s="198"/>
      <c r="P94" s="198"/>
      <c r="Q94" s="198"/>
      <c r="R94" s="198"/>
      <c r="S94" s="198"/>
      <c r="T94" s="198"/>
      <c r="U94" s="198"/>
    </row>
    <row r="95" spans="2:21" s="182" customFormat="1" ht="12.75" x14ac:dyDescent="0.2">
      <c r="B95" s="192" t="s">
        <v>33</v>
      </c>
      <c r="C95" s="196" t="s">
        <v>142</v>
      </c>
      <c r="D95" s="183"/>
      <c r="E95" s="184"/>
      <c r="F95" s="200"/>
      <c r="G95" s="200"/>
      <c r="H95" s="314"/>
      <c r="I95" s="198"/>
      <c r="J95" s="198"/>
      <c r="K95" s="198"/>
      <c r="L95" s="198"/>
      <c r="M95" s="198"/>
      <c r="N95" s="198"/>
      <c r="O95" s="198"/>
      <c r="P95" s="198"/>
      <c r="Q95" s="198"/>
      <c r="R95" s="198"/>
      <c r="S95" s="198"/>
      <c r="T95" s="198"/>
      <c r="U95" s="198"/>
    </row>
    <row r="96" spans="2:21" s="182" customFormat="1" ht="12.75" x14ac:dyDescent="0.2">
      <c r="B96" s="192" t="s">
        <v>33</v>
      </c>
      <c r="C96" s="196" t="s">
        <v>143</v>
      </c>
      <c r="D96" s="183"/>
      <c r="E96" s="184"/>
      <c r="F96" s="200"/>
      <c r="G96" s="200"/>
      <c r="H96" s="314"/>
      <c r="I96" s="198"/>
      <c r="J96" s="198"/>
      <c r="K96" s="198"/>
      <c r="L96" s="198"/>
      <c r="M96" s="198"/>
      <c r="N96" s="198"/>
      <c r="O96" s="198"/>
      <c r="P96" s="198"/>
      <c r="Q96" s="198"/>
      <c r="R96" s="198"/>
      <c r="S96" s="198"/>
      <c r="T96" s="198"/>
      <c r="U96" s="198"/>
    </row>
    <row r="97" spans="2:21" s="182" customFormat="1" ht="12.75" x14ac:dyDescent="0.2">
      <c r="B97" s="192" t="s">
        <v>33</v>
      </c>
      <c r="C97" s="196" t="s">
        <v>144</v>
      </c>
      <c r="D97" s="183"/>
      <c r="E97" s="184"/>
      <c r="F97" s="200"/>
      <c r="G97" s="200"/>
      <c r="H97" s="314"/>
      <c r="I97" s="198"/>
      <c r="J97" s="198"/>
      <c r="K97" s="198"/>
      <c r="L97" s="198"/>
      <c r="M97" s="198"/>
      <c r="N97" s="198"/>
      <c r="O97" s="198"/>
      <c r="P97" s="198"/>
      <c r="Q97" s="198"/>
      <c r="R97" s="198"/>
      <c r="S97" s="198"/>
      <c r="T97" s="198"/>
      <c r="U97" s="198"/>
    </row>
    <row r="98" spans="2:21" s="182" customFormat="1" ht="12.75" x14ac:dyDescent="0.2">
      <c r="B98" s="192" t="s">
        <v>33</v>
      </c>
      <c r="C98" s="196" t="s">
        <v>145</v>
      </c>
      <c r="D98" s="183"/>
      <c r="E98" s="184"/>
      <c r="F98" s="200"/>
      <c r="G98" s="200"/>
      <c r="H98" s="314"/>
      <c r="I98" s="198"/>
      <c r="J98" s="198"/>
      <c r="K98" s="198"/>
      <c r="L98" s="198"/>
      <c r="M98" s="198"/>
      <c r="N98" s="198"/>
      <c r="O98" s="198"/>
      <c r="P98" s="198"/>
      <c r="Q98" s="198"/>
      <c r="R98" s="198"/>
      <c r="S98" s="198"/>
      <c r="T98" s="198"/>
      <c r="U98" s="198"/>
    </row>
    <row r="99" spans="2:21" s="182" customFormat="1" ht="12.75" x14ac:dyDescent="0.2">
      <c r="B99" s="192" t="s">
        <v>33</v>
      </c>
      <c r="C99" s="197" t="s">
        <v>146</v>
      </c>
      <c r="D99" s="183"/>
      <c r="E99" s="184"/>
      <c r="F99" s="200"/>
      <c r="G99" s="200"/>
      <c r="H99" s="314"/>
      <c r="I99" s="198"/>
      <c r="J99" s="198"/>
      <c r="K99" s="198"/>
      <c r="L99" s="198"/>
      <c r="M99" s="198"/>
      <c r="N99" s="198"/>
      <c r="O99" s="198"/>
      <c r="P99" s="198"/>
      <c r="Q99" s="198"/>
      <c r="R99" s="198"/>
      <c r="S99" s="198"/>
      <c r="T99" s="198"/>
      <c r="U99" s="198"/>
    </row>
    <row r="100" spans="2:21" s="182" customFormat="1" ht="51" x14ac:dyDescent="0.2">
      <c r="B100" s="192" t="s">
        <v>33</v>
      </c>
      <c r="C100" s="182" t="s">
        <v>147</v>
      </c>
      <c r="D100" s="183"/>
      <c r="E100" s="184"/>
      <c r="F100" s="185"/>
      <c r="G100" s="185"/>
      <c r="H100" s="197"/>
      <c r="I100" s="198"/>
    </row>
    <row r="101" spans="2:21" s="182" customFormat="1" ht="51" x14ac:dyDescent="0.2">
      <c r="B101" s="192" t="s">
        <v>33</v>
      </c>
      <c r="C101" s="182" t="s">
        <v>148</v>
      </c>
      <c r="D101" s="183"/>
      <c r="E101" s="184"/>
      <c r="F101" s="185"/>
      <c r="G101" s="185"/>
      <c r="H101" s="197"/>
      <c r="I101" s="198"/>
    </row>
    <row r="102" spans="2:21" s="182" customFormat="1" ht="12.75" x14ac:dyDescent="0.2">
      <c r="C102" s="196" t="s">
        <v>149</v>
      </c>
      <c r="D102" s="183"/>
      <c r="E102" s="184"/>
      <c r="F102" s="185"/>
      <c r="G102" s="185"/>
      <c r="H102" s="197"/>
      <c r="I102" s="198"/>
    </row>
    <row r="103" spans="2:21" s="182" customFormat="1" ht="12.75" x14ac:dyDescent="0.2">
      <c r="B103" s="192" t="s">
        <v>33</v>
      </c>
      <c r="C103" s="196" t="s">
        <v>57</v>
      </c>
      <c r="D103" s="183"/>
      <c r="E103" s="184"/>
      <c r="F103" s="185"/>
      <c r="G103" s="185"/>
      <c r="H103" s="197"/>
      <c r="I103" s="198"/>
    </row>
    <row r="104" spans="2:21" s="182" customFormat="1" ht="12.75" x14ac:dyDescent="0.2">
      <c r="B104" s="192" t="s">
        <v>33</v>
      </c>
      <c r="C104" s="196" t="s">
        <v>58</v>
      </c>
      <c r="D104" s="183"/>
      <c r="E104" s="184"/>
      <c r="F104" s="185"/>
      <c r="G104" s="185"/>
      <c r="H104" s="197"/>
      <c r="I104" s="198"/>
    </row>
    <row r="105" spans="2:21" s="182" customFormat="1" ht="12.75" x14ac:dyDescent="0.2">
      <c r="B105" s="192" t="s">
        <v>33</v>
      </c>
      <c r="C105" s="196" t="s">
        <v>59</v>
      </c>
      <c r="D105" s="183"/>
      <c r="E105" s="184"/>
      <c r="F105" s="185"/>
      <c r="G105" s="185"/>
      <c r="H105" s="197"/>
      <c r="I105" s="198"/>
    </row>
    <row r="106" spans="2:21" s="182" customFormat="1" ht="12.75" x14ac:dyDescent="0.2">
      <c r="B106" s="192" t="s">
        <v>33</v>
      </c>
      <c r="C106" s="196" t="s">
        <v>60</v>
      </c>
      <c r="D106" s="183"/>
      <c r="E106" s="184"/>
      <c r="F106" s="185"/>
      <c r="G106" s="185"/>
      <c r="H106" s="197"/>
      <c r="I106" s="198"/>
    </row>
    <row r="107" spans="2:21" s="182" customFormat="1" ht="12.75" x14ac:dyDescent="0.2">
      <c r="B107" s="192" t="s">
        <v>33</v>
      </c>
      <c r="C107" s="196" t="s">
        <v>61</v>
      </c>
      <c r="D107" s="183"/>
      <c r="E107" s="184"/>
      <c r="F107" s="185"/>
      <c r="G107" s="185"/>
      <c r="H107" s="197"/>
      <c r="I107" s="198"/>
    </row>
    <row r="108" spans="2:21" s="182" customFormat="1" ht="12.75" x14ac:dyDescent="0.2">
      <c r="B108" s="192" t="s">
        <v>33</v>
      </c>
      <c r="C108" s="196" t="s">
        <v>150</v>
      </c>
      <c r="D108" s="183"/>
      <c r="E108" s="184"/>
      <c r="F108" s="185"/>
      <c r="G108" s="185"/>
      <c r="H108" s="197"/>
      <c r="I108" s="198"/>
    </row>
    <row r="109" spans="2:21" s="182" customFormat="1" ht="12.75" x14ac:dyDescent="0.2">
      <c r="B109" s="192" t="s">
        <v>33</v>
      </c>
      <c r="C109" s="196" t="s">
        <v>64</v>
      </c>
      <c r="D109" s="183"/>
      <c r="E109" s="184"/>
      <c r="F109" s="185"/>
      <c r="G109" s="185"/>
      <c r="H109" s="197"/>
      <c r="I109" s="198"/>
    </row>
    <row r="110" spans="2:21" s="182" customFormat="1" ht="12.75" x14ac:dyDescent="0.2">
      <c r="B110" s="192" t="s">
        <v>33</v>
      </c>
      <c r="C110" s="197" t="s">
        <v>65</v>
      </c>
      <c r="D110" s="183"/>
      <c r="E110" s="184"/>
      <c r="F110" s="185"/>
      <c r="G110" s="185"/>
      <c r="H110" s="197"/>
      <c r="I110" s="198"/>
    </row>
    <row r="111" spans="2:21" s="182" customFormat="1" ht="12.75" x14ac:dyDescent="0.2">
      <c r="C111" s="203" t="s">
        <v>151</v>
      </c>
      <c r="D111" s="183"/>
      <c r="E111" s="184"/>
      <c r="F111" s="200"/>
      <c r="G111" s="200"/>
      <c r="H111" s="314"/>
      <c r="I111" s="198"/>
      <c r="J111" s="198"/>
      <c r="K111" s="198"/>
      <c r="L111" s="198"/>
      <c r="M111" s="198"/>
      <c r="N111" s="198"/>
      <c r="O111" s="198"/>
      <c r="P111" s="198"/>
      <c r="Q111" s="198"/>
      <c r="R111" s="198"/>
      <c r="S111" s="198"/>
      <c r="T111" s="198"/>
      <c r="U111" s="198"/>
    </row>
    <row r="112" spans="2:21" s="182" customFormat="1" ht="12.75" x14ac:dyDescent="0.2">
      <c r="C112" s="196" t="s">
        <v>152</v>
      </c>
      <c r="D112" s="183"/>
      <c r="E112" s="184"/>
      <c r="F112" s="200"/>
      <c r="G112" s="200"/>
      <c r="H112" s="314"/>
      <c r="I112" s="198"/>
      <c r="J112" s="198"/>
      <c r="K112" s="198"/>
      <c r="L112" s="198"/>
      <c r="M112" s="198"/>
      <c r="N112" s="198"/>
      <c r="O112" s="198"/>
      <c r="P112" s="198"/>
      <c r="Q112" s="198"/>
      <c r="R112" s="198"/>
      <c r="S112" s="198"/>
      <c r="T112" s="198"/>
      <c r="U112" s="198"/>
    </row>
    <row r="113" spans="1:44" s="182" customFormat="1" ht="12.75" x14ac:dyDescent="0.2">
      <c r="C113" s="196" t="s">
        <v>153</v>
      </c>
      <c r="D113" s="183"/>
      <c r="E113" s="184"/>
      <c r="F113" s="200"/>
      <c r="G113" s="200"/>
      <c r="H113" s="314"/>
      <c r="I113" s="198"/>
      <c r="J113" s="198"/>
      <c r="K113" s="198"/>
      <c r="L113" s="198"/>
      <c r="M113" s="198"/>
      <c r="N113" s="198"/>
      <c r="O113" s="198"/>
      <c r="P113" s="198"/>
      <c r="Q113" s="198"/>
      <c r="R113" s="198"/>
      <c r="S113" s="198"/>
      <c r="T113" s="198"/>
      <c r="U113" s="198"/>
    </row>
    <row r="114" spans="1:44" s="182" customFormat="1" ht="12.75" x14ac:dyDescent="0.2">
      <c r="C114" s="197" t="s">
        <v>154</v>
      </c>
      <c r="D114" s="183"/>
      <c r="E114" s="184"/>
      <c r="F114" s="200"/>
      <c r="G114" s="200"/>
      <c r="H114" s="314"/>
      <c r="I114" s="198"/>
      <c r="J114" s="198"/>
      <c r="K114" s="198"/>
      <c r="L114" s="198"/>
      <c r="M114" s="198"/>
      <c r="N114" s="198"/>
      <c r="O114" s="198"/>
      <c r="P114" s="198"/>
      <c r="Q114" s="198"/>
      <c r="R114" s="198"/>
      <c r="S114" s="198"/>
      <c r="T114" s="198"/>
      <c r="U114" s="198"/>
    </row>
    <row r="115" spans="1:44" s="182" customFormat="1" ht="12.75" x14ac:dyDescent="0.2">
      <c r="A115" s="180"/>
      <c r="B115" s="181"/>
      <c r="C115" s="204" t="s">
        <v>155</v>
      </c>
      <c r="D115" s="187" t="s">
        <v>29</v>
      </c>
      <c r="E115" s="188">
        <v>1</v>
      </c>
      <c r="F115" s="189"/>
      <c r="G115" s="185">
        <f>E115*F115</f>
        <v>0</v>
      </c>
      <c r="H115" s="270"/>
      <c r="I115" s="198"/>
      <c r="J115" s="198"/>
      <c r="K115" s="198"/>
      <c r="L115" s="198"/>
      <c r="M115" s="198"/>
      <c r="N115" s="198"/>
      <c r="O115" s="198"/>
      <c r="P115" s="198"/>
      <c r="Q115" s="198"/>
      <c r="R115" s="198"/>
      <c r="S115" s="198"/>
      <c r="T115" s="198"/>
      <c r="U115" s="198"/>
    </row>
    <row r="116" spans="1:44" s="182" customFormat="1" ht="12.75" x14ac:dyDescent="0.2">
      <c r="D116" s="183"/>
      <c r="E116" s="184"/>
      <c r="F116" s="185"/>
      <c r="G116" s="185"/>
      <c r="H116" s="197"/>
      <c r="I116" s="198"/>
    </row>
    <row r="117" spans="1:44" s="210" customFormat="1" x14ac:dyDescent="0.2">
      <c r="A117" s="186">
        <v>5</v>
      </c>
      <c r="B117" s="181" t="s">
        <v>31</v>
      </c>
      <c r="C117" s="182" t="s">
        <v>156</v>
      </c>
      <c r="D117" s="187" t="s">
        <v>23</v>
      </c>
      <c r="E117" s="188">
        <v>25</v>
      </c>
      <c r="F117" s="189"/>
      <c r="G117" s="185">
        <f>E117*F117</f>
        <v>0</v>
      </c>
      <c r="H117" s="314"/>
      <c r="I117" s="197"/>
    </row>
    <row r="118" spans="1:44" s="210" customFormat="1" ht="12.75" x14ac:dyDescent="0.2">
      <c r="A118" s="186"/>
      <c r="B118" s="181"/>
      <c r="C118" s="182"/>
      <c r="D118" s="187"/>
      <c r="E118" s="188"/>
      <c r="F118" s="189"/>
      <c r="G118" s="189"/>
      <c r="H118" s="314"/>
      <c r="I118" s="197"/>
    </row>
    <row r="119" spans="1:44" s="210" customFormat="1" ht="12.75" x14ac:dyDescent="0.2">
      <c r="A119" s="186">
        <v>6</v>
      </c>
      <c r="B119" s="181" t="s">
        <v>31</v>
      </c>
      <c r="C119" s="182" t="s">
        <v>157</v>
      </c>
      <c r="D119" s="187" t="s">
        <v>23</v>
      </c>
      <c r="E119" s="188">
        <v>20</v>
      </c>
      <c r="F119" s="189"/>
      <c r="G119" s="185">
        <f>E119*F119</f>
        <v>0</v>
      </c>
      <c r="H119" s="314"/>
      <c r="I119" s="197"/>
    </row>
    <row r="120" spans="1:44" s="210" customFormat="1" ht="12.75" x14ac:dyDescent="0.2">
      <c r="A120" s="186"/>
      <c r="B120" s="181"/>
      <c r="C120" s="182"/>
      <c r="D120" s="187"/>
      <c r="E120" s="188"/>
      <c r="F120" s="189"/>
      <c r="G120" s="189"/>
      <c r="H120" s="314"/>
      <c r="I120" s="197"/>
    </row>
    <row r="121" spans="1:44" s="210" customFormat="1" x14ac:dyDescent="0.2">
      <c r="A121" s="186">
        <v>7</v>
      </c>
      <c r="B121" s="181" t="s">
        <v>31</v>
      </c>
      <c r="C121" s="182" t="s">
        <v>158</v>
      </c>
      <c r="D121" s="187" t="s">
        <v>29</v>
      </c>
      <c r="E121" s="188">
        <v>1</v>
      </c>
      <c r="F121" s="189"/>
      <c r="G121" s="185">
        <f>E121*F121</f>
        <v>0</v>
      </c>
      <c r="H121" s="314"/>
      <c r="I121" s="197"/>
    </row>
    <row r="122" spans="1:44" s="246" customFormat="1" ht="12.75" x14ac:dyDescent="0.2">
      <c r="C122" s="285"/>
      <c r="D122" s="286"/>
      <c r="E122" s="287"/>
      <c r="F122" s="290"/>
      <c r="G122" s="290"/>
      <c r="H122" s="316"/>
      <c r="I122" s="278"/>
      <c r="J122" s="278"/>
      <c r="K122" s="278"/>
      <c r="L122" s="278"/>
      <c r="M122" s="278"/>
      <c r="N122" s="278"/>
      <c r="O122" s="278"/>
      <c r="P122" s="278"/>
      <c r="Q122" s="278"/>
      <c r="R122" s="278"/>
      <c r="S122" s="278"/>
      <c r="T122" s="278"/>
      <c r="U122" s="278"/>
    </row>
    <row r="123" spans="1:44" s="113" customFormat="1" ht="25.5" customHeight="1" x14ac:dyDescent="0.25">
      <c r="A123" s="60">
        <v>1</v>
      </c>
      <c r="B123" s="61"/>
      <c r="C123" s="62" t="s">
        <v>562</v>
      </c>
      <c r="D123" s="63"/>
      <c r="E123" s="64"/>
      <c r="F123" s="64"/>
      <c r="G123" s="65">
        <f>SUM(G5:G122)</f>
        <v>0</v>
      </c>
      <c r="I123" s="114"/>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9"/>
      <c r="AN123" s="9"/>
      <c r="AO123" s="10"/>
      <c r="AP123" s="10"/>
      <c r="AQ123" s="10"/>
      <c r="AR123" s="10"/>
    </row>
    <row r="124" spans="1:44" s="182" customFormat="1" ht="12.75" x14ac:dyDescent="0.2">
      <c r="C124" s="212"/>
      <c r="D124" s="183"/>
      <c r="E124" s="184"/>
      <c r="F124" s="200"/>
      <c r="G124" s="200"/>
      <c r="H124" s="314"/>
      <c r="I124" s="198"/>
      <c r="J124" s="198"/>
      <c r="K124" s="198"/>
      <c r="L124" s="198"/>
      <c r="M124" s="198"/>
      <c r="N124" s="198"/>
      <c r="O124" s="198"/>
      <c r="P124" s="198"/>
      <c r="Q124" s="198"/>
      <c r="R124" s="198"/>
      <c r="S124" s="198"/>
      <c r="T124" s="198"/>
      <c r="U124" s="198"/>
    </row>
    <row r="125" spans="1:44" s="113" customFormat="1" ht="25.5" customHeight="1" x14ac:dyDescent="0.25">
      <c r="A125" s="60">
        <v>2</v>
      </c>
      <c r="B125" s="61"/>
      <c r="C125" s="62" t="s">
        <v>30</v>
      </c>
      <c r="D125" s="63"/>
      <c r="E125" s="64"/>
      <c r="F125" s="64"/>
      <c r="G125" s="65"/>
      <c r="I125" s="114"/>
      <c r="J125" s="115"/>
      <c r="K125" s="115"/>
      <c r="L125" s="115"/>
      <c r="M125" s="115"/>
      <c r="N125" s="115"/>
      <c r="O125" s="115"/>
      <c r="P125" s="115"/>
      <c r="Q125" s="115"/>
      <c r="R125" s="115"/>
      <c r="S125" s="115"/>
      <c r="T125" s="115"/>
      <c r="U125" s="115"/>
      <c r="V125" s="115"/>
      <c r="W125" s="115"/>
      <c r="X125" s="115"/>
      <c r="Y125" s="115"/>
      <c r="Z125" s="115"/>
      <c r="AA125" s="115"/>
      <c r="AB125" s="115"/>
      <c r="AC125" s="115"/>
      <c r="AD125" s="115"/>
      <c r="AE125" s="115"/>
      <c r="AF125" s="115"/>
      <c r="AG125" s="115"/>
      <c r="AH125" s="115"/>
      <c r="AI125" s="115"/>
      <c r="AJ125" s="115"/>
      <c r="AK125" s="115"/>
      <c r="AL125" s="115"/>
      <c r="AM125" s="9"/>
      <c r="AN125" s="9"/>
      <c r="AO125" s="10"/>
      <c r="AP125" s="10"/>
      <c r="AQ125" s="10"/>
      <c r="AR125" s="10"/>
    </row>
    <row r="126" spans="1:44" s="247" customFormat="1" ht="12.75" x14ac:dyDescent="0.2">
      <c r="B126" s="248"/>
      <c r="C126" s="204"/>
      <c r="D126" s="249"/>
      <c r="E126" s="250"/>
      <c r="F126" s="251"/>
      <c r="G126" s="251"/>
      <c r="H126" s="214"/>
      <c r="I126" s="303"/>
      <c r="J126" s="253"/>
    </row>
    <row r="127" spans="1:44" s="197" customFormat="1" ht="143.25" customHeight="1" x14ac:dyDescent="0.2">
      <c r="A127" s="180">
        <v>1</v>
      </c>
      <c r="B127" s="181" t="s">
        <v>31</v>
      </c>
      <c r="C127" s="422" t="s">
        <v>590</v>
      </c>
      <c r="D127" s="183" t="s">
        <v>29</v>
      </c>
      <c r="E127" s="184">
        <v>1</v>
      </c>
      <c r="F127" s="185"/>
      <c r="G127" s="189">
        <f>E127*F127</f>
        <v>0</v>
      </c>
      <c r="I127" s="264"/>
    </row>
    <row r="128" spans="1:44" s="182" customFormat="1" ht="12.75" x14ac:dyDescent="0.2">
      <c r="B128" s="180"/>
      <c r="C128" s="212"/>
      <c r="D128" s="183"/>
      <c r="E128" s="184"/>
      <c r="F128" s="185"/>
      <c r="G128" s="185"/>
      <c r="H128" s="256"/>
      <c r="I128" s="294"/>
      <c r="J128" s="214"/>
      <c r="K128" s="215"/>
      <c r="L128" s="216"/>
    </row>
    <row r="129" spans="1:256" s="182" customFormat="1" x14ac:dyDescent="0.2">
      <c r="A129" s="180">
        <v>2</v>
      </c>
      <c r="B129" s="181" t="s">
        <v>31</v>
      </c>
      <c r="C129" s="212" t="s">
        <v>44</v>
      </c>
      <c r="D129" s="183" t="s">
        <v>187</v>
      </c>
      <c r="E129" s="184">
        <v>0.3</v>
      </c>
      <c r="F129" s="185"/>
      <c r="G129" s="189">
        <f>E129*F129</f>
        <v>0</v>
      </c>
      <c r="H129" s="256"/>
      <c r="I129" s="258"/>
      <c r="J129" s="214"/>
      <c r="K129" s="215"/>
      <c r="L129" s="216"/>
    </row>
    <row r="130" spans="1:256" s="182" customFormat="1" ht="12.75" x14ac:dyDescent="0.2">
      <c r="A130" s="180"/>
      <c r="B130" s="180"/>
      <c r="C130" s="212"/>
      <c r="D130" s="183"/>
      <c r="E130" s="184"/>
      <c r="F130" s="185"/>
      <c r="G130" s="189"/>
      <c r="H130" s="256"/>
      <c r="I130" s="258"/>
      <c r="J130" s="214"/>
      <c r="K130" s="215"/>
      <c r="L130" s="216"/>
    </row>
    <row r="131" spans="1:256" s="212" customFormat="1" ht="12.75" x14ac:dyDescent="0.2">
      <c r="A131" s="180">
        <v>3</v>
      </c>
      <c r="B131" s="263" t="s">
        <v>31</v>
      </c>
      <c r="C131" s="212" t="s">
        <v>46</v>
      </c>
      <c r="D131" s="183" t="s">
        <v>29</v>
      </c>
      <c r="E131" s="184">
        <v>1</v>
      </c>
      <c r="F131" s="185"/>
      <c r="G131" s="189">
        <f>E131*F131</f>
        <v>0</v>
      </c>
      <c r="H131" s="256"/>
      <c r="I131" s="264"/>
      <c r="J131" s="265"/>
      <c r="K131" s="258"/>
      <c r="L131" s="266"/>
      <c r="N131" s="265"/>
    </row>
    <row r="132" spans="1:256" s="212" customFormat="1" ht="12.75" x14ac:dyDescent="0.2">
      <c r="A132" s="180"/>
      <c r="B132" s="218"/>
      <c r="D132" s="183"/>
      <c r="E132" s="184"/>
      <c r="F132" s="185"/>
      <c r="G132" s="189"/>
      <c r="H132" s="267"/>
      <c r="I132" s="264"/>
      <c r="J132" s="265"/>
      <c r="K132" s="258"/>
      <c r="L132" s="266"/>
      <c r="N132" s="265"/>
    </row>
    <row r="133" spans="1:256" s="212" customFormat="1" ht="12.75" x14ac:dyDescent="0.2">
      <c r="A133" s="180">
        <v>4</v>
      </c>
      <c r="B133" s="263" t="s">
        <v>31</v>
      </c>
      <c r="C133" s="212" t="s">
        <v>47</v>
      </c>
      <c r="D133" s="183" t="s">
        <v>29</v>
      </c>
      <c r="E133" s="184">
        <v>1</v>
      </c>
      <c r="F133" s="185"/>
      <c r="G133" s="189">
        <f>E133*F133</f>
        <v>0</v>
      </c>
      <c r="H133" s="256"/>
      <c r="I133" s="264"/>
      <c r="J133" s="265"/>
      <c r="K133" s="258"/>
      <c r="L133" s="266"/>
      <c r="N133" s="265"/>
    </row>
    <row r="134" spans="1:256" s="182" customFormat="1" ht="12.75" x14ac:dyDescent="0.2">
      <c r="A134" s="180"/>
      <c r="B134" s="180"/>
      <c r="C134" s="212"/>
      <c r="D134" s="183"/>
      <c r="E134" s="188"/>
      <c r="F134" s="189"/>
      <c r="G134" s="189"/>
      <c r="H134" s="267"/>
      <c r="I134" s="264"/>
      <c r="J134" s="214"/>
      <c r="K134" s="215"/>
      <c r="L134" s="216"/>
    </row>
    <row r="135" spans="1:256" s="113" customFormat="1" ht="25.5" customHeight="1" x14ac:dyDescent="0.25">
      <c r="A135" s="60">
        <v>2</v>
      </c>
      <c r="B135" s="61"/>
      <c r="C135" s="62" t="s">
        <v>563</v>
      </c>
      <c r="D135" s="63"/>
      <c r="E135" s="64"/>
      <c r="F135" s="64"/>
      <c r="G135" s="65">
        <f>SUM(G126:G134)</f>
        <v>0</v>
      </c>
      <c r="I135" s="114"/>
      <c r="J135" s="115"/>
      <c r="K135" s="115"/>
      <c r="L135" s="115"/>
      <c r="M135" s="115"/>
      <c r="N135" s="115"/>
      <c r="O135" s="115"/>
      <c r="P135" s="115"/>
      <c r="Q135" s="115"/>
      <c r="R135" s="115"/>
      <c r="S135" s="115"/>
      <c r="T135" s="115"/>
      <c r="U135" s="115"/>
      <c r="V135" s="115"/>
      <c r="W135" s="115"/>
      <c r="X135" s="115"/>
      <c r="Y135" s="115"/>
      <c r="Z135" s="115"/>
      <c r="AA135" s="115"/>
      <c r="AB135" s="115"/>
      <c r="AC135" s="115"/>
      <c r="AD135" s="115"/>
      <c r="AE135" s="115"/>
      <c r="AF135" s="115"/>
      <c r="AG135" s="115"/>
      <c r="AH135" s="115"/>
      <c r="AI135" s="115"/>
      <c r="AJ135" s="115"/>
      <c r="AK135" s="115"/>
      <c r="AL135" s="115"/>
      <c r="AM135" s="9"/>
      <c r="AN135" s="9"/>
      <c r="AO135" s="10"/>
      <c r="AP135" s="10"/>
      <c r="AQ135" s="10"/>
      <c r="AR135" s="10"/>
    </row>
    <row r="136" spans="1:256" s="113" customFormat="1" ht="25.5" customHeight="1" x14ac:dyDescent="0.25">
      <c r="A136" s="408"/>
      <c r="B136" s="409"/>
      <c r="C136" s="410"/>
      <c r="D136" s="411"/>
      <c r="E136" s="412"/>
      <c r="F136" s="412"/>
      <c r="G136" s="412"/>
      <c r="I136" s="114"/>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9"/>
      <c r="AN136" s="9"/>
      <c r="AO136" s="10"/>
      <c r="AP136" s="10"/>
      <c r="AQ136" s="10"/>
      <c r="AR136" s="10"/>
    </row>
    <row r="137" spans="1:256" s="32" customFormat="1" ht="25.5" customHeight="1" x14ac:dyDescent="0.25">
      <c r="A137" s="80" t="s">
        <v>15</v>
      </c>
      <c r="B137" s="81"/>
      <c r="C137" s="82" t="s">
        <v>9</v>
      </c>
      <c r="D137" s="80"/>
      <c r="E137" s="83"/>
      <c r="F137" s="84"/>
      <c r="G137" s="85" t="s">
        <v>24</v>
      </c>
      <c r="H137" s="48"/>
      <c r="I137" s="49"/>
      <c r="AM137" s="9"/>
      <c r="AN137" s="9"/>
      <c r="AO137" s="10"/>
      <c r="AP137" s="10"/>
      <c r="AQ137" s="10"/>
      <c r="AR137" s="10"/>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row>
    <row r="138" spans="1:256" ht="25.5" customHeight="1" x14ac:dyDescent="0.25">
      <c r="A138" s="86">
        <v>1</v>
      </c>
      <c r="B138" s="87"/>
      <c r="C138" s="88" t="str">
        <f>C5</f>
        <v xml:space="preserve">ELEKTROINSTALACIJSKA DELA </v>
      </c>
      <c r="D138" s="89"/>
      <c r="E138" s="86"/>
      <c r="F138" s="86"/>
      <c r="G138" s="74">
        <f>G123</f>
        <v>0</v>
      </c>
    </row>
    <row r="139" spans="1:256" ht="25.5" customHeight="1" x14ac:dyDescent="0.25">
      <c r="A139" s="86">
        <v>2</v>
      </c>
      <c r="B139" s="87"/>
      <c r="C139" s="86" t="str">
        <f>C125</f>
        <v>GRADBENA DELA</v>
      </c>
      <c r="D139" s="89"/>
      <c r="E139" s="86"/>
      <c r="F139" s="86"/>
      <c r="G139" s="74">
        <f>G135</f>
        <v>0</v>
      </c>
    </row>
    <row r="140" spans="1:256" s="48" customFormat="1" ht="25.5" customHeight="1" x14ac:dyDescent="0.25">
      <c r="A140" s="90"/>
      <c r="B140" s="91"/>
      <c r="C140" s="92" t="s">
        <v>552</v>
      </c>
      <c r="D140" s="93"/>
      <c r="E140" s="94"/>
      <c r="F140" s="95"/>
      <c r="G140" s="96">
        <f>SUM(G138:G139)</f>
        <v>0</v>
      </c>
      <c r="I140" s="49"/>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9"/>
      <c r="AN140" s="9"/>
      <c r="AO140" s="10"/>
      <c r="AP140" s="10"/>
      <c r="AQ140" s="10"/>
      <c r="AR140" s="10"/>
    </row>
    <row r="141" spans="1:256" s="48" customFormat="1" ht="25.5" customHeight="1" x14ac:dyDescent="0.25">
      <c r="A141" s="97"/>
      <c r="B141" s="98"/>
      <c r="C141" s="99"/>
      <c r="D141" s="100"/>
      <c r="E141" s="101"/>
      <c r="F141" s="102"/>
      <c r="G141" s="74"/>
      <c r="I141" s="49"/>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9"/>
      <c r="AN141" s="9"/>
      <c r="AO141" s="10"/>
      <c r="AP141" s="10"/>
      <c r="AQ141" s="10"/>
      <c r="AR141" s="10"/>
    </row>
    <row r="142" spans="1:256" s="48" customFormat="1" ht="25.5" customHeight="1" x14ac:dyDescent="0.25">
      <c r="A142" s="97"/>
      <c r="B142" s="98"/>
      <c r="C142" s="103"/>
      <c r="D142" s="104"/>
      <c r="E142" s="105"/>
      <c r="F142" s="106"/>
      <c r="G142" s="107"/>
      <c r="I142" s="49"/>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9"/>
      <c r="AN142" s="9"/>
      <c r="AO142" s="10"/>
      <c r="AP142" s="10"/>
      <c r="AQ142" s="10"/>
      <c r="AR142"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IV49"/>
  <sheetViews>
    <sheetView zoomScale="110" zoomScaleNormal="110" zoomScaleSheetLayoutView="100" workbookViewId="0">
      <pane ySplit="3" topLeftCell="A50" activePane="bottomLeft" state="frozen"/>
      <selection activeCell="C28" sqref="C28"/>
      <selection pane="bottomLeft" activeCell="G19" sqref="G19"/>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25.5" customHeight="1" x14ac:dyDescent="0.25">
      <c r="A1" s="46" t="s">
        <v>447</v>
      </c>
      <c r="B1" s="47"/>
      <c r="C1" s="2"/>
      <c r="D1" s="3"/>
      <c r="E1" s="4"/>
      <c r="F1" s="5"/>
      <c r="G1" s="6" t="s">
        <v>0</v>
      </c>
    </row>
    <row r="2" spans="1:256" ht="25.5" customHeight="1" x14ac:dyDescent="0.25">
      <c r="A2" s="46"/>
      <c r="B2" s="50"/>
      <c r="C2" s="12"/>
      <c r="D2" s="13"/>
      <c r="E2" s="4"/>
      <c r="F2" s="5"/>
      <c r="G2" s="6"/>
      <c r="H2" s="51"/>
      <c r="I2" s="52"/>
    </row>
    <row r="3" spans="1:256" ht="25.5" customHeight="1" x14ac:dyDescent="0.25">
      <c r="A3" s="53" t="s">
        <v>28</v>
      </c>
      <c r="B3" s="50"/>
      <c r="C3" s="12"/>
      <c r="D3" s="13"/>
      <c r="E3" s="4"/>
      <c r="F3" s="5"/>
      <c r="G3" s="6"/>
      <c r="H3" s="51"/>
      <c r="I3" s="52"/>
    </row>
    <row r="4" spans="1:256"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ht="25.5" customHeight="1" x14ac:dyDescent="0.25">
      <c r="A5" s="60">
        <v>1</v>
      </c>
      <c r="B5" s="61"/>
      <c r="C5" s="62" t="s">
        <v>248</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ht="38.25" x14ac:dyDescent="0.2">
      <c r="A6" s="180">
        <v>1</v>
      </c>
      <c r="B6" s="181" t="s">
        <v>31</v>
      </c>
      <c r="C6" s="182" t="s">
        <v>193</v>
      </c>
      <c r="D6" s="183"/>
      <c r="E6" s="184"/>
      <c r="F6" s="185"/>
      <c r="G6" s="185"/>
      <c r="H6" s="199"/>
      <c r="I6" s="198"/>
      <c r="J6" s="198"/>
      <c r="K6" s="198"/>
      <c r="L6" s="198"/>
      <c r="M6" s="198"/>
      <c r="N6" s="198"/>
      <c r="O6" s="198"/>
      <c r="P6" s="198"/>
      <c r="Q6" s="198"/>
      <c r="R6" s="198"/>
      <c r="S6" s="198"/>
      <c r="T6" s="198"/>
      <c r="U6" s="198"/>
    </row>
    <row r="7" spans="1:256" s="182" customFormat="1" ht="12.75" x14ac:dyDescent="0.2">
      <c r="A7" s="180"/>
      <c r="B7" s="190" t="s">
        <v>33</v>
      </c>
      <c r="C7" s="210" t="s">
        <v>194</v>
      </c>
      <c r="D7" s="183" t="s">
        <v>22</v>
      </c>
      <c r="E7" s="188">
        <v>60</v>
      </c>
      <c r="F7" s="185"/>
      <c r="G7" s="185">
        <f>E7*F7</f>
        <v>0</v>
      </c>
      <c r="H7" s="211"/>
      <c r="I7" s="197"/>
      <c r="J7" s="198"/>
      <c r="K7" s="198"/>
      <c r="L7" s="198"/>
      <c r="M7" s="198"/>
      <c r="N7" s="198"/>
      <c r="O7" s="198"/>
      <c r="P7" s="198"/>
      <c r="Q7" s="198"/>
      <c r="R7" s="198"/>
      <c r="S7" s="198"/>
      <c r="T7" s="198"/>
      <c r="U7" s="198"/>
    </row>
    <row r="8" spans="1:256" s="182" customFormat="1" ht="12.75" x14ac:dyDescent="0.2">
      <c r="A8" s="180"/>
      <c r="B8" s="212"/>
      <c r="D8" s="183"/>
      <c r="E8" s="184"/>
      <c r="F8" s="185"/>
      <c r="G8" s="185"/>
      <c r="H8" s="199"/>
      <c r="I8" s="198"/>
      <c r="J8" s="198"/>
      <c r="K8" s="197"/>
      <c r="L8" s="197"/>
      <c r="M8" s="198"/>
      <c r="N8" s="198"/>
      <c r="O8" s="198"/>
      <c r="P8" s="198"/>
      <c r="Q8" s="198"/>
      <c r="R8" s="198"/>
      <c r="S8" s="198"/>
      <c r="T8" s="198"/>
      <c r="U8" s="198"/>
    </row>
    <row r="9" spans="1:256" s="182" customFormat="1" x14ac:dyDescent="0.2">
      <c r="A9" s="180">
        <v>2</v>
      </c>
      <c r="B9" s="181" t="s">
        <v>31</v>
      </c>
      <c r="C9" s="212" t="s">
        <v>37</v>
      </c>
      <c r="D9" s="183"/>
      <c r="E9" s="184"/>
      <c r="F9" s="185"/>
      <c r="G9" s="189"/>
      <c r="H9" s="213"/>
      <c r="I9" s="213"/>
      <c r="J9" s="222"/>
      <c r="K9" s="271"/>
      <c r="L9" s="272"/>
      <c r="M9" s="198"/>
      <c r="N9" s="198"/>
      <c r="O9" s="198"/>
      <c r="P9" s="273"/>
      <c r="Q9" s="198"/>
      <c r="R9" s="198"/>
      <c r="S9" s="198"/>
      <c r="T9" s="273"/>
      <c r="U9" s="198"/>
      <c r="X9" s="217"/>
      <c r="AB9" s="217"/>
      <c r="AF9" s="217"/>
      <c r="AJ9" s="217"/>
      <c r="AN9" s="217"/>
      <c r="AR9" s="217"/>
      <c r="AV9" s="217"/>
      <c r="AZ9" s="217"/>
      <c r="BD9" s="217"/>
      <c r="BH9" s="217"/>
      <c r="BL9" s="217"/>
      <c r="BP9" s="217"/>
      <c r="BT9" s="217"/>
      <c r="BX9" s="217"/>
      <c r="CB9" s="217"/>
      <c r="CF9" s="217"/>
      <c r="CJ9" s="217"/>
      <c r="CN9" s="217"/>
      <c r="CR9" s="217"/>
      <c r="CV9" s="217"/>
      <c r="CZ9" s="217"/>
      <c r="DD9" s="217"/>
      <c r="DH9" s="217"/>
      <c r="DL9" s="217"/>
      <c r="DP9" s="217"/>
      <c r="DT9" s="217"/>
      <c r="DX9" s="217"/>
      <c r="EB9" s="217"/>
      <c r="EF9" s="217"/>
      <c r="EJ9" s="217"/>
      <c r="EN9" s="217"/>
      <c r="ER9" s="217"/>
      <c r="EV9" s="217"/>
      <c r="EZ9" s="217"/>
      <c r="FD9" s="217"/>
      <c r="FH9" s="217"/>
      <c r="FL9" s="217"/>
      <c r="FP9" s="217"/>
      <c r="FT9" s="217"/>
      <c r="FX9" s="217"/>
      <c r="GB9" s="217"/>
      <c r="GF9" s="217"/>
      <c r="GJ9" s="217"/>
      <c r="GN9" s="217"/>
      <c r="GR9" s="217"/>
      <c r="GV9" s="217"/>
      <c r="GZ9" s="217"/>
      <c r="HD9" s="217"/>
      <c r="HH9" s="217"/>
      <c r="HL9" s="217"/>
      <c r="HP9" s="217"/>
      <c r="HT9" s="217"/>
      <c r="HX9" s="217"/>
      <c r="IB9" s="217"/>
      <c r="IF9" s="217"/>
      <c r="IJ9" s="217"/>
      <c r="IN9" s="217"/>
      <c r="IR9" s="217"/>
      <c r="IV9" s="217"/>
    </row>
    <row r="10" spans="1:256" s="182" customFormat="1" ht="12.75" x14ac:dyDescent="0.2">
      <c r="B10" s="190" t="s">
        <v>33</v>
      </c>
      <c r="C10" s="212" t="s">
        <v>438</v>
      </c>
      <c r="D10" s="183" t="s">
        <v>22</v>
      </c>
      <c r="E10" s="188">
        <v>55</v>
      </c>
      <c r="F10" s="219"/>
      <c r="G10" s="189">
        <f>E10*F10</f>
        <v>0</v>
      </c>
      <c r="H10" s="211"/>
      <c r="I10" s="199"/>
      <c r="J10" s="222"/>
      <c r="K10" s="274"/>
      <c r="L10" s="188"/>
      <c r="M10" s="198"/>
      <c r="N10" s="198"/>
      <c r="O10" s="273"/>
      <c r="P10" s="198"/>
      <c r="Q10" s="198"/>
      <c r="R10" s="198"/>
      <c r="S10" s="273"/>
      <c r="T10" s="198"/>
      <c r="U10" s="198"/>
      <c r="W10" s="217"/>
      <c r="AA10" s="217"/>
      <c r="AE10" s="217"/>
      <c r="AI10" s="217"/>
      <c r="AM10" s="217"/>
      <c r="AQ10" s="217"/>
      <c r="AU10" s="217"/>
      <c r="AY10" s="217"/>
      <c r="BC10" s="217"/>
      <c r="BG10" s="217"/>
      <c r="BK10" s="217"/>
      <c r="BO10" s="217"/>
      <c r="BS10" s="217"/>
      <c r="BW10" s="217"/>
      <c r="CA10" s="217"/>
      <c r="CE10" s="217"/>
      <c r="CI10" s="217"/>
      <c r="CM10" s="217"/>
      <c r="CQ10" s="217"/>
      <c r="CU10" s="217"/>
      <c r="CY10" s="217"/>
      <c r="DC10" s="217"/>
      <c r="DG10" s="217"/>
      <c r="DK10" s="217"/>
      <c r="DO10" s="217"/>
      <c r="DS10" s="217"/>
      <c r="DW10" s="217"/>
      <c r="EA10" s="217"/>
      <c r="EE10" s="217"/>
      <c r="EI10" s="217"/>
      <c r="EM10" s="217"/>
      <c r="EQ10" s="217"/>
      <c r="EU10" s="217"/>
      <c r="EY10" s="217"/>
      <c r="FC10" s="217"/>
      <c r="FG10" s="217"/>
      <c r="FK10" s="217"/>
      <c r="FO10" s="217"/>
      <c r="FS10" s="217"/>
      <c r="FW10" s="217"/>
      <c r="GA10" s="217"/>
      <c r="GE10" s="217"/>
      <c r="GI10" s="217"/>
      <c r="GM10" s="217"/>
      <c r="GQ10" s="217"/>
      <c r="GU10" s="217"/>
      <c r="GY10" s="217"/>
      <c r="HC10" s="217"/>
      <c r="HG10" s="217"/>
      <c r="HK10" s="217"/>
      <c r="HO10" s="217"/>
      <c r="HS10" s="217"/>
      <c r="HW10" s="217"/>
      <c r="IA10" s="217"/>
      <c r="IE10" s="217"/>
      <c r="II10" s="217"/>
      <c r="IM10" s="217"/>
      <c r="IQ10" s="217"/>
      <c r="IU10" s="217"/>
    </row>
    <row r="11" spans="1:256" s="182" customFormat="1" ht="12.75" x14ac:dyDescent="0.2">
      <c r="B11" s="265"/>
      <c r="C11" s="212"/>
      <c r="D11" s="183"/>
      <c r="E11" s="184"/>
      <c r="F11" s="219"/>
      <c r="G11" s="189"/>
      <c r="H11" s="213"/>
      <c r="I11" s="213"/>
      <c r="J11" s="222"/>
      <c r="K11" s="274"/>
      <c r="L11" s="188"/>
      <c r="M11" s="198"/>
      <c r="N11" s="198"/>
      <c r="O11" s="273"/>
      <c r="P11" s="198"/>
      <c r="Q11" s="198"/>
      <c r="R11" s="198"/>
      <c r="S11" s="273"/>
      <c r="T11" s="198"/>
      <c r="U11" s="198"/>
      <c r="W11" s="217"/>
      <c r="AA11" s="217"/>
      <c r="AE11" s="217"/>
      <c r="AI11" s="217"/>
      <c r="AM11" s="217"/>
      <c r="AQ11" s="217"/>
      <c r="AU11" s="217"/>
      <c r="AY11" s="217"/>
      <c r="BC11" s="217"/>
      <c r="BG11" s="217"/>
      <c r="BK11" s="217"/>
      <c r="BO11" s="217"/>
      <c r="BS11" s="217"/>
      <c r="BW11" s="217"/>
      <c r="CA11" s="217"/>
      <c r="CE11" s="217"/>
      <c r="CI11" s="217"/>
      <c r="CM11" s="217"/>
      <c r="CQ11" s="217"/>
      <c r="CU11" s="217"/>
      <c r="CY11" s="217"/>
      <c r="DC11" s="217"/>
      <c r="DG11" s="217"/>
      <c r="DK11" s="217"/>
      <c r="DO11" s="217"/>
      <c r="DS11" s="217"/>
      <c r="DW11" s="217"/>
      <c r="EA11" s="217"/>
      <c r="EE11" s="217"/>
      <c r="EI11" s="217"/>
      <c r="EM11" s="217"/>
      <c r="EQ11" s="217"/>
      <c r="EU11" s="217"/>
      <c r="EY11" s="217"/>
      <c r="FC11" s="217"/>
      <c r="FG11" s="217"/>
      <c r="FK11" s="217"/>
      <c r="FO11" s="217"/>
      <c r="FS11" s="217"/>
      <c r="FW11" s="217"/>
      <c r="GA11" s="217"/>
      <c r="GE11" s="217"/>
      <c r="GI11" s="217"/>
      <c r="GM11" s="217"/>
      <c r="GQ11" s="217"/>
      <c r="GU11" s="217"/>
      <c r="GY11" s="217"/>
      <c r="HC11" s="217"/>
      <c r="HG11" s="217"/>
      <c r="HK11" s="217"/>
      <c r="HO11" s="217"/>
      <c r="HS11" s="217"/>
      <c r="HW11" s="217"/>
      <c r="IA11" s="217"/>
      <c r="IE11" s="217"/>
      <c r="II11" s="217"/>
      <c r="IM11" s="217"/>
      <c r="IQ11" s="217"/>
      <c r="IU11" s="217"/>
    </row>
    <row r="12" spans="1:256" s="182" customFormat="1" x14ac:dyDescent="0.2">
      <c r="A12" s="180">
        <v>3</v>
      </c>
      <c r="B12" s="181" t="s">
        <v>31</v>
      </c>
      <c r="C12" s="212" t="s">
        <v>167</v>
      </c>
      <c r="D12" s="183" t="s">
        <v>22</v>
      </c>
      <c r="E12" s="184">
        <v>55</v>
      </c>
      <c r="F12" s="185"/>
      <c r="G12" s="189">
        <f>E12*F12</f>
        <v>0</v>
      </c>
      <c r="H12" s="211"/>
      <c r="I12" s="213"/>
      <c r="J12" s="222"/>
      <c r="K12" s="271"/>
      <c r="L12" s="272"/>
      <c r="M12" s="198"/>
      <c r="N12" s="198"/>
      <c r="O12" s="198"/>
      <c r="P12" s="198"/>
      <c r="Q12" s="198"/>
      <c r="R12" s="198"/>
      <c r="S12" s="198"/>
      <c r="T12" s="198"/>
      <c r="U12" s="198"/>
    </row>
    <row r="13" spans="1:256" s="182" customFormat="1" ht="12.75" x14ac:dyDescent="0.2">
      <c r="A13" s="180"/>
      <c r="C13" s="212"/>
      <c r="D13" s="183"/>
      <c r="E13" s="184"/>
      <c r="F13" s="185"/>
      <c r="G13" s="189"/>
      <c r="H13" s="223"/>
      <c r="I13" s="213"/>
      <c r="J13" s="222"/>
      <c r="K13" s="271"/>
      <c r="L13" s="272"/>
      <c r="M13" s="198"/>
      <c r="N13" s="198"/>
      <c r="O13" s="198"/>
      <c r="P13" s="198"/>
      <c r="Q13" s="198"/>
      <c r="R13" s="198"/>
      <c r="S13" s="198"/>
      <c r="T13" s="198"/>
      <c r="U13" s="198"/>
    </row>
    <row r="14" spans="1:256" s="182" customFormat="1" x14ac:dyDescent="0.2">
      <c r="A14" s="180">
        <v>4</v>
      </c>
      <c r="B14" s="181" t="s">
        <v>31</v>
      </c>
      <c r="C14" s="182" t="s">
        <v>197</v>
      </c>
      <c r="D14" s="183" t="s">
        <v>29</v>
      </c>
      <c r="E14" s="188">
        <v>1</v>
      </c>
      <c r="F14" s="185"/>
      <c r="G14" s="185">
        <f>E14*F14</f>
        <v>0</v>
      </c>
      <c r="H14" s="199"/>
      <c r="I14" s="198"/>
      <c r="J14" s="198"/>
      <c r="K14" s="198"/>
      <c r="L14" s="198"/>
      <c r="M14" s="198"/>
      <c r="N14" s="198"/>
      <c r="O14" s="198"/>
      <c r="P14" s="198"/>
      <c r="Q14" s="198"/>
      <c r="R14" s="198"/>
      <c r="S14" s="198"/>
      <c r="T14" s="198"/>
      <c r="U14" s="198"/>
    </row>
    <row r="15" spans="1:256" s="182" customFormat="1" ht="12.75" x14ac:dyDescent="0.2">
      <c r="A15" s="180"/>
      <c r="B15" s="212"/>
      <c r="D15" s="183"/>
      <c r="E15" s="184"/>
      <c r="F15" s="185"/>
      <c r="G15" s="185"/>
      <c r="H15" s="199"/>
      <c r="I15" s="198"/>
      <c r="J15" s="198"/>
      <c r="K15" s="198"/>
      <c r="L15" s="198"/>
      <c r="M15" s="198"/>
      <c r="N15" s="198"/>
      <c r="O15" s="198"/>
      <c r="P15" s="198"/>
      <c r="Q15" s="198"/>
      <c r="R15" s="198"/>
      <c r="S15" s="198"/>
      <c r="T15" s="198"/>
      <c r="U15" s="198"/>
    </row>
    <row r="16" spans="1:256" s="182" customFormat="1" ht="46.5" customHeight="1" x14ac:dyDescent="0.2">
      <c r="A16" s="233">
        <v>5</v>
      </c>
      <c r="B16" s="234" t="s">
        <v>31</v>
      </c>
      <c r="C16" s="235" t="s">
        <v>198</v>
      </c>
      <c r="D16" s="236" t="s">
        <v>29</v>
      </c>
      <c r="E16" s="237">
        <v>1</v>
      </c>
      <c r="F16" s="238"/>
      <c r="G16" s="185">
        <f>E16*F16</f>
        <v>0</v>
      </c>
      <c r="H16" s="239"/>
      <c r="I16" s="240"/>
      <c r="J16" s="275"/>
      <c r="K16" s="276"/>
      <c r="L16" s="277"/>
      <c r="M16" s="198"/>
      <c r="N16" s="198"/>
      <c r="O16" s="198"/>
      <c r="P16" s="198"/>
      <c r="Q16" s="198"/>
      <c r="R16" s="198"/>
      <c r="S16" s="198"/>
      <c r="T16" s="198"/>
      <c r="U16" s="198"/>
    </row>
    <row r="17" spans="1:44" s="182" customFormat="1" ht="12.75" x14ac:dyDescent="0.2">
      <c r="A17" s="233"/>
      <c r="B17" s="245"/>
      <c r="C17" s="235"/>
      <c r="D17" s="236"/>
      <c r="E17" s="237"/>
      <c r="F17" s="238"/>
      <c r="G17" s="238"/>
      <c r="H17" s="239"/>
      <c r="I17" s="240"/>
      <c r="J17" s="275"/>
      <c r="K17" s="276"/>
      <c r="L17" s="277"/>
      <c r="M17" s="198"/>
      <c r="N17" s="198"/>
      <c r="O17" s="198"/>
      <c r="P17" s="198"/>
      <c r="Q17" s="198"/>
      <c r="R17" s="198"/>
      <c r="S17" s="198"/>
      <c r="T17" s="198"/>
      <c r="U17" s="198"/>
    </row>
    <row r="18" spans="1:44" s="182" customFormat="1" ht="12.75" x14ac:dyDescent="0.2">
      <c r="A18" s="233">
        <v>6</v>
      </c>
      <c r="B18" s="234" t="s">
        <v>31</v>
      </c>
      <c r="C18" s="245" t="s">
        <v>251</v>
      </c>
      <c r="D18" s="236" t="s">
        <v>29</v>
      </c>
      <c r="E18" s="237">
        <v>1</v>
      </c>
      <c r="F18" s="238"/>
      <c r="G18" s="185">
        <f>E18*F18</f>
        <v>0</v>
      </c>
      <c r="H18" s="239"/>
      <c r="I18" s="240"/>
      <c r="J18" s="275"/>
      <c r="K18" s="276"/>
      <c r="L18" s="277"/>
      <c r="M18" s="198"/>
      <c r="N18" s="198"/>
      <c r="O18" s="198"/>
      <c r="P18" s="198"/>
      <c r="Q18" s="198"/>
      <c r="R18" s="198"/>
      <c r="S18" s="198"/>
      <c r="T18" s="198"/>
      <c r="U18" s="198"/>
    </row>
    <row r="19" spans="1:44" s="113" customFormat="1" ht="25.5" customHeight="1" x14ac:dyDescent="0.25">
      <c r="A19" s="60">
        <v>1</v>
      </c>
      <c r="B19" s="61"/>
      <c r="C19" s="62" t="s">
        <v>566</v>
      </c>
      <c r="D19" s="63"/>
      <c r="E19" s="64"/>
      <c r="F19" s="64"/>
      <c r="G19" s="65">
        <f>SUM(G6:G18)</f>
        <v>0</v>
      </c>
      <c r="I19" s="114"/>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9"/>
      <c r="AN19" s="9"/>
      <c r="AO19" s="10"/>
      <c r="AP19" s="10"/>
      <c r="AQ19" s="10"/>
      <c r="AR19" s="10"/>
    </row>
    <row r="20" spans="1:44" s="182" customFormat="1" ht="12.75" x14ac:dyDescent="0.2">
      <c r="A20" s="180"/>
      <c r="B20" s="181"/>
      <c r="C20" s="212"/>
      <c r="D20" s="183"/>
      <c r="E20" s="184"/>
      <c r="F20" s="185"/>
      <c r="G20" s="185"/>
      <c r="H20" s="185"/>
      <c r="I20" s="221"/>
      <c r="J20" s="198"/>
      <c r="K20" s="198"/>
      <c r="L20" s="198"/>
      <c r="M20" s="198"/>
      <c r="N20" s="198"/>
      <c r="O20" s="198"/>
      <c r="P20" s="198"/>
      <c r="Q20" s="198"/>
      <c r="R20" s="198"/>
      <c r="S20" s="198"/>
      <c r="T20" s="198"/>
      <c r="U20" s="198"/>
    </row>
    <row r="21" spans="1:44" s="113" customFormat="1" ht="25.5" customHeight="1" x14ac:dyDescent="0.25">
      <c r="A21" s="60">
        <v>2</v>
      </c>
      <c r="B21" s="61"/>
      <c r="C21" s="62" t="s">
        <v>30</v>
      </c>
      <c r="D21" s="63"/>
      <c r="E21" s="64"/>
      <c r="F21" s="64"/>
      <c r="G21" s="65"/>
      <c r="I21" s="114"/>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9"/>
      <c r="AN21" s="9"/>
      <c r="AO21" s="10"/>
      <c r="AP21" s="10"/>
      <c r="AQ21" s="10"/>
      <c r="AR21" s="10"/>
    </row>
    <row r="22" spans="1:44" s="247" customFormat="1" ht="12.75" x14ac:dyDescent="0.2">
      <c r="B22" s="279"/>
      <c r="C22" s="204"/>
      <c r="D22" s="249"/>
      <c r="E22" s="250"/>
      <c r="F22" s="251"/>
      <c r="G22" s="251"/>
      <c r="H22" s="222"/>
      <c r="I22" s="252"/>
      <c r="J22" s="280"/>
      <c r="K22" s="199"/>
      <c r="L22" s="199"/>
      <c r="M22" s="199"/>
      <c r="N22" s="199"/>
      <c r="O22" s="199"/>
      <c r="P22" s="199"/>
      <c r="Q22" s="199"/>
      <c r="R22" s="199"/>
      <c r="S22" s="199"/>
      <c r="T22" s="199"/>
      <c r="U22" s="199"/>
    </row>
    <row r="23" spans="1:44" s="247" customFormat="1" ht="12.75" x14ac:dyDescent="0.2">
      <c r="B23" s="279"/>
      <c r="C23" s="204"/>
      <c r="D23" s="249"/>
      <c r="E23" s="250"/>
      <c r="F23" s="251"/>
      <c r="G23" s="251"/>
      <c r="H23" s="222"/>
      <c r="I23" s="252"/>
      <c r="J23" s="280"/>
      <c r="K23" s="199"/>
      <c r="L23" s="199"/>
      <c r="M23" s="199"/>
      <c r="N23" s="199"/>
      <c r="O23" s="199"/>
      <c r="P23" s="199"/>
      <c r="Q23" s="199"/>
      <c r="R23" s="199"/>
      <c r="S23" s="199"/>
      <c r="T23" s="199"/>
      <c r="U23" s="199"/>
    </row>
    <row r="24" spans="1:44" s="182" customFormat="1" ht="76.5" x14ac:dyDescent="0.2">
      <c r="A24" s="180">
        <v>1</v>
      </c>
      <c r="B24" s="181" t="s">
        <v>31</v>
      </c>
      <c r="C24" s="182" t="s">
        <v>200</v>
      </c>
      <c r="D24" s="255" t="s">
        <v>22</v>
      </c>
      <c r="E24" s="184">
        <v>55</v>
      </c>
      <c r="F24" s="185"/>
      <c r="G24" s="189">
        <f>E24*F24</f>
        <v>0</v>
      </c>
      <c r="H24" s="255"/>
      <c r="I24" s="257"/>
      <c r="J24" s="214"/>
      <c r="K24" s="215"/>
      <c r="L24" s="216"/>
    </row>
    <row r="25" spans="1:44" s="182" customFormat="1" ht="12.75" x14ac:dyDescent="0.2">
      <c r="A25" s="180"/>
      <c r="B25" s="181"/>
      <c r="D25" s="255"/>
      <c r="E25" s="184"/>
      <c r="F25" s="185"/>
      <c r="G25" s="185"/>
      <c r="H25" s="255"/>
      <c r="I25" s="258"/>
      <c r="J25" s="214"/>
      <c r="K25" s="215"/>
      <c r="L25" s="216"/>
    </row>
    <row r="26" spans="1:44" s="182" customFormat="1" ht="89.25" x14ac:dyDescent="0.2">
      <c r="A26" s="180">
        <v>2</v>
      </c>
      <c r="B26" s="181" t="s">
        <v>31</v>
      </c>
      <c r="C26" s="259" t="s">
        <v>182</v>
      </c>
      <c r="D26" s="183" t="s">
        <v>29</v>
      </c>
      <c r="E26" s="184">
        <v>3</v>
      </c>
      <c r="F26" s="185"/>
      <c r="G26" s="189">
        <f>E26*F26</f>
        <v>0</v>
      </c>
      <c r="H26" s="255"/>
      <c r="I26" s="258"/>
      <c r="J26" s="214"/>
      <c r="K26" s="215"/>
      <c r="L26" s="216"/>
    </row>
    <row r="27" spans="1:44" s="182" customFormat="1" ht="12.75" x14ac:dyDescent="0.2">
      <c r="D27" s="183"/>
      <c r="E27" s="184"/>
      <c r="F27" s="185"/>
      <c r="G27" s="185"/>
      <c r="H27" s="255"/>
      <c r="I27" s="258"/>
      <c r="J27" s="214"/>
      <c r="K27" s="215"/>
      <c r="L27" s="216"/>
    </row>
    <row r="28" spans="1:44" s="182" customFormat="1" ht="76.5" customHeight="1" x14ac:dyDescent="0.2">
      <c r="A28" s="180">
        <v>3</v>
      </c>
      <c r="B28" s="181" t="s">
        <v>31</v>
      </c>
      <c r="C28" s="212" t="s">
        <v>183</v>
      </c>
      <c r="D28" s="183" t="s">
        <v>187</v>
      </c>
      <c r="E28" s="185">
        <v>0.6</v>
      </c>
      <c r="F28" s="185"/>
      <c r="G28" s="189">
        <f>E28*F28</f>
        <v>0</v>
      </c>
      <c r="H28" s="255"/>
      <c r="I28" s="221"/>
      <c r="J28" s="222"/>
      <c r="K28" s="271"/>
      <c r="L28" s="272"/>
      <c r="M28" s="198"/>
      <c r="N28" s="198"/>
      <c r="O28" s="198"/>
      <c r="P28" s="198"/>
      <c r="Q28" s="198"/>
      <c r="R28" s="198"/>
      <c r="S28" s="198"/>
      <c r="T28" s="198"/>
      <c r="U28" s="198"/>
    </row>
    <row r="29" spans="1:44" s="182" customFormat="1" ht="12.75" x14ac:dyDescent="0.2">
      <c r="A29" s="180"/>
      <c r="C29" s="212"/>
      <c r="D29" s="183"/>
      <c r="E29" s="184"/>
      <c r="F29" s="185"/>
      <c r="G29" s="189"/>
      <c r="H29" s="255"/>
      <c r="I29" s="221"/>
      <c r="J29" s="222"/>
      <c r="K29" s="271"/>
      <c r="L29" s="272"/>
      <c r="M29" s="198"/>
      <c r="N29" s="198"/>
      <c r="O29" s="198"/>
      <c r="P29" s="198"/>
      <c r="Q29" s="198"/>
      <c r="R29" s="198"/>
      <c r="S29" s="198"/>
      <c r="T29" s="198"/>
      <c r="U29" s="198"/>
    </row>
    <row r="30" spans="1:44" s="182" customFormat="1" ht="38.25" x14ac:dyDescent="0.2">
      <c r="A30" s="182">
        <v>4</v>
      </c>
      <c r="B30" s="181" t="s">
        <v>31</v>
      </c>
      <c r="C30" s="182" t="s">
        <v>448</v>
      </c>
      <c r="D30" s="183" t="s">
        <v>23</v>
      </c>
      <c r="E30" s="184">
        <v>1</v>
      </c>
      <c r="F30" s="185"/>
      <c r="G30" s="185">
        <f>E30*F30</f>
        <v>0</v>
      </c>
      <c r="H30" s="283"/>
      <c r="I30" s="198"/>
      <c r="J30" s="198"/>
      <c r="K30" s="198"/>
    </row>
    <row r="31" spans="1:44" s="182" customFormat="1" ht="12.75" x14ac:dyDescent="0.2">
      <c r="A31" s="180"/>
      <c r="C31" s="212"/>
      <c r="D31" s="183"/>
      <c r="E31" s="184"/>
      <c r="F31" s="185"/>
      <c r="G31" s="189"/>
      <c r="H31" s="213"/>
      <c r="I31" s="213"/>
      <c r="J31" s="214"/>
      <c r="K31" s="215"/>
      <c r="L31" s="216"/>
    </row>
    <row r="32" spans="1:44" s="182" customFormat="1" ht="38.25" x14ac:dyDescent="0.2">
      <c r="A32" s="182">
        <v>5</v>
      </c>
      <c r="B32" s="181" t="s">
        <v>31</v>
      </c>
      <c r="C32" s="182" t="s">
        <v>184</v>
      </c>
      <c r="D32" s="183" t="s">
        <v>188</v>
      </c>
      <c r="E32" s="184">
        <v>70</v>
      </c>
      <c r="F32" s="200"/>
      <c r="G32" s="200">
        <f>E32*F32</f>
        <v>0</v>
      </c>
      <c r="I32" s="198"/>
    </row>
    <row r="33" spans="1:256" s="182" customFormat="1" ht="12.75" x14ac:dyDescent="0.2">
      <c r="B33" s="180"/>
      <c r="D33" s="183"/>
      <c r="E33" s="184"/>
      <c r="F33" s="184"/>
      <c r="G33" s="184"/>
    </row>
    <row r="34" spans="1:256" s="182" customFormat="1" x14ac:dyDescent="0.2">
      <c r="A34" s="182">
        <v>6</v>
      </c>
      <c r="B34" s="181" t="s">
        <v>31</v>
      </c>
      <c r="C34" s="260" t="s">
        <v>185</v>
      </c>
      <c r="D34" s="261" t="s">
        <v>189</v>
      </c>
      <c r="E34" s="184">
        <v>70</v>
      </c>
      <c r="F34" s="341"/>
      <c r="G34" s="200">
        <f>E34*F34</f>
        <v>0</v>
      </c>
    </row>
    <row r="35" spans="1:256" s="182" customFormat="1" ht="12.75" x14ac:dyDescent="0.2">
      <c r="B35" s="180"/>
      <c r="C35" s="260"/>
      <c r="D35" s="261"/>
      <c r="E35" s="184"/>
      <c r="F35" s="341"/>
      <c r="G35" s="198"/>
    </row>
    <row r="36" spans="1:256" s="182" customFormat="1" x14ac:dyDescent="0.2">
      <c r="A36" s="182">
        <v>7</v>
      </c>
      <c r="B36" s="181" t="s">
        <v>31</v>
      </c>
      <c r="C36" s="260" t="s">
        <v>186</v>
      </c>
      <c r="D36" s="261" t="s">
        <v>189</v>
      </c>
      <c r="E36" s="184">
        <v>70</v>
      </c>
      <c r="F36" s="341"/>
      <c r="G36" s="200">
        <f>E36*F36</f>
        <v>0</v>
      </c>
    </row>
    <row r="37" spans="1:256" s="182" customFormat="1" ht="12.75" x14ac:dyDescent="0.2">
      <c r="A37" s="180"/>
      <c r="C37" s="212"/>
      <c r="D37" s="183"/>
      <c r="E37" s="184"/>
      <c r="F37" s="185"/>
      <c r="G37" s="189"/>
      <c r="H37" s="213"/>
      <c r="I37" s="213"/>
      <c r="J37" s="214"/>
      <c r="K37" s="215"/>
      <c r="L37" s="216"/>
    </row>
    <row r="38" spans="1:256" s="212" customFormat="1" ht="30" customHeight="1" x14ac:dyDescent="0.2">
      <c r="A38" s="180">
        <v>8</v>
      </c>
      <c r="B38" s="263" t="s">
        <v>31</v>
      </c>
      <c r="C38" s="212" t="s">
        <v>46</v>
      </c>
      <c r="D38" s="183" t="s">
        <v>29</v>
      </c>
      <c r="E38" s="184">
        <v>1</v>
      </c>
      <c r="F38" s="185"/>
      <c r="G38" s="189">
        <f>E38*F38</f>
        <v>0</v>
      </c>
      <c r="H38" s="255"/>
      <c r="I38" s="281"/>
      <c r="J38" s="183"/>
      <c r="K38" s="221"/>
      <c r="L38" s="282"/>
      <c r="M38" s="283"/>
      <c r="N38" s="183"/>
      <c r="O38" s="283"/>
      <c r="P38" s="283"/>
      <c r="Q38" s="283"/>
      <c r="R38" s="283"/>
      <c r="S38" s="283"/>
      <c r="T38" s="283"/>
      <c r="U38" s="283"/>
    </row>
    <row r="39" spans="1:256" s="212" customFormat="1" ht="12.75" x14ac:dyDescent="0.2">
      <c r="A39" s="180"/>
      <c r="B39" s="218"/>
      <c r="D39" s="183"/>
      <c r="E39" s="184"/>
      <c r="F39" s="185"/>
      <c r="G39" s="189"/>
      <c r="H39" s="223"/>
      <c r="I39" s="281"/>
      <c r="J39" s="183"/>
      <c r="K39" s="221"/>
      <c r="L39" s="282"/>
      <c r="M39" s="283"/>
      <c r="N39" s="183"/>
      <c r="O39" s="283"/>
      <c r="P39" s="283"/>
      <c r="Q39" s="283"/>
      <c r="R39" s="283"/>
      <c r="S39" s="283"/>
      <c r="T39" s="283"/>
      <c r="U39" s="283"/>
    </row>
    <row r="40" spans="1:256" s="212" customFormat="1" ht="25.5" customHeight="1" x14ac:dyDescent="0.2">
      <c r="A40" s="180">
        <v>9</v>
      </c>
      <c r="B40" s="263" t="s">
        <v>31</v>
      </c>
      <c r="C40" s="212" t="s">
        <v>47</v>
      </c>
      <c r="D40" s="183" t="s">
        <v>29</v>
      </c>
      <c r="E40" s="184">
        <v>1</v>
      </c>
      <c r="F40" s="185"/>
      <c r="G40" s="189">
        <f>E40*F40</f>
        <v>0</v>
      </c>
      <c r="H40" s="255"/>
      <c r="I40" s="281"/>
      <c r="J40" s="183"/>
      <c r="K40" s="221"/>
      <c r="L40" s="282"/>
      <c r="M40" s="283"/>
      <c r="N40" s="183"/>
      <c r="O40" s="283"/>
      <c r="P40" s="283"/>
      <c r="Q40" s="283"/>
      <c r="R40" s="283"/>
      <c r="S40" s="283"/>
      <c r="T40" s="283"/>
      <c r="U40" s="283"/>
    </row>
    <row r="41" spans="1:256" s="182" customFormat="1" ht="12.75" x14ac:dyDescent="0.2">
      <c r="A41" s="180"/>
      <c r="C41" s="212"/>
      <c r="D41" s="183"/>
      <c r="E41" s="188"/>
      <c r="F41" s="189"/>
      <c r="G41" s="189"/>
      <c r="H41" s="223"/>
      <c r="I41" s="281"/>
      <c r="J41" s="222"/>
      <c r="K41" s="271"/>
      <c r="L41" s="272"/>
      <c r="M41" s="198"/>
      <c r="N41" s="198"/>
      <c r="O41" s="198"/>
      <c r="P41" s="198"/>
      <c r="Q41" s="198"/>
      <c r="R41" s="198"/>
      <c r="S41" s="198"/>
      <c r="T41" s="198"/>
      <c r="U41" s="198"/>
    </row>
    <row r="42" spans="1:256" s="113" customFormat="1" ht="25.5" customHeight="1" x14ac:dyDescent="0.25">
      <c r="A42" s="60">
        <v>2</v>
      </c>
      <c r="B42" s="61"/>
      <c r="C42" s="62" t="s">
        <v>563</v>
      </c>
      <c r="D42" s="63"/>
      <c r="E42" s="64"/>
      <c r="F42" s="64"/>
      <c r="G42" s="65">
        <f>SUM(G22:G41)</f>
        <v>0</v>
      </c>
      <c r="I42" s="114"/>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9"/>
      <c r="AN42" s="9"/>
      <c r="AO42" s="10"/>
      <c r="AP42" s="10"/>
      <c r="AQ42" s="10"/>
      <c r="AR42" s="10"/>
    </row>
    <row r="43" spans="1:256" s="246" customFormat="1" ht="12.75" x14ac:dyDescent="0.2">
      <c r="A43" s="284"/>
      <c r="B43" s="284"/>
      <c r="C43" s="285"/>
      <c r="D43" s="286"/>
      <c r="E43" s="315"/>
      <c r="F43" s="289"/>
      <c r="G43" s="289"/>
      <c r="H43" s="317"/>
      <c r="I43" s="318"/>
      <c r="J43" s="319"/>
      <c r="K43" s="298"/>
      <c r="L43" s="299"/>
    </row>
    <row r="44" spans="1:256" s="32" customFormat="1" ht="25.5" customHeight="1" x14ac:dyDescent="0.25">
      <c r="A44" s="80" t="s">
        <v>15</v>
      </c>
      <c r="B44" s="81"/>
      <c r="C44" s="82" t="s">
        <v>9</v>
      </c>
      <c r="D44" s="80"/>
      <c r="E44" s="83"/>
      <c r="F44" s="84"/>
      <c r="G44" s="85" t="s">
        <v>24</v>
      </c>
      <c r="H44" s="48"/>
      <c r="I44" s="49"/>
      <c r="AM44" s="9"/>
      <c r="AN44" s="9"/>
      <c r="AO44" s="10"/>
      <c r="AP44" s="10"/>
      <c r="AQ44" s="10"/>
      <c r="AR44" s="10"/>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5.5" customHeight="1" x14ac:dyDescent="0.25">
      <c r="A45" s="86">
        <v>1</v>
      </c>
      <c r="B45" s="87"/>
      <c r="C45" s="88" t="str">
        <f>C5</f>
        <v>ELEKTROINSTALACIJSKA DELA - TK INFRASTRUKTURA</v>
      </c>
      <c r="D45" s="89"/>
      <c r="E45" s="86"/>
      <c r="F45" s="86"/>
      <c r="G45" s="74">
        <f>G19</f>
        <v>0</v>
      </c>
    </row>
    <row r="46" spans="1:256" ht="25.5" customHeight="1" x14ac:dyDescent="0.25">
      <c r="A46" s="86">
        <v>2</v>
      </c>
      <c r="B46" s="87"/>
      <c r="C46" s="86" t="str">
        <f>C21</f>
        <v>GRADBENA DELA</v>
      </c>
      <c r="D46" s="89"/>
      <c r="E46" s="86"/>
      <c r="F46" s="86"/>
      <c r="G46" s="74">
        <f>G42</f>
        <v>0</v>
      </c>
    </row>
    <row r="47" spans="1:256" s="48" customFormat="1" ht="25.5" customHeight="1" x14ac:dyDescent="0.25">
      <c r="A47" s="90"/>
      <c r="B47" s="91"/>
      <c r="C47" s="92" t="s">
        <v>552</v>
      </c>
      <c r="D47" s="93"/>
      <c r="E47" s="94"/>
      <c r="F47" s="95"/>
      <c r="G47" s="96">
        <f>SUM(G45:G46)</f>
        <v>0</v>
      </c>
      <c r="I47" s="49"/>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9"/>
      <c r="AN47" s="9"/>
      <c r="AO47" s="10"/>
      <c r="AP47" s="10"/>
      <c r="AQ47" s="10"/>
      <c r="AR47" s="10"/>
    </row>
    <row r="48" spans="1:256" s="48" customFormat="1" ht="25.5" customHeight="1" x14ac:dyDescent="0.25">
      <c r="A48" s="97"/>
      <c r="B48" s="98"/>
      <c r="C48" s="99"/>
      <c r="D48" s="100"/>
      <c r="E48" s="101"/>
      <c r="F48" s="102"/>
      <c r="G48" s="74"/>
      <c r="I48" s="49"/>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9"/>
      <c r="AN48" s="9"/>
      <c r="AO48" s="10"/>
      <c r="AP48" s="10"/>
      <c r="AQ48" s="10"/>
      <c r="AR48" s="10"/>
    </row>
    <row r="49" spans="1:44" s="48" customFormat="1" ht="25.5" customHeight="1" x14ac:dyDescent="0.25">
      <c r="A49" s="97"/>
      <c r="B49" s="98"/>
      <c r="C49" s="103"/>
      <c r="D49" s="104"/>
      <c r="E49" s="105"/>
      <c r="F49" s="106"/>
      <c r="G49" s="107"/>
      <c r="I49" s="49"/>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9"/>
      <c r="AN49" s="9"/>
      <c r="AO49" s="10"/>
      <c r="AP49" s="10"/>
      <c r="AQ49" s="10"/>
      <c r="AR49"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IV74"/>
  <sheetViews>
    <sheetView zoomScale="110" zoomScaleNormal="110" zoomScaleSheetLayoutView="100" workbookViewId="0">
      <pane ySplit="3" topLeftCell="A54" activePane="bottomLeft" state="frozen"/>
      <selection activeCell="C28" sqref="C28"/>
      <selection pane="bottomLeft" activeCell="G67" sqref="G67"/>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25.5" customHeight="1" x14ac:dyDescent="0.25">
      <c r="A1" s="46" t="s">
        <v>449</v>
      </c>
      <c r="B1" s="47"/>
      <c r="C1" s="2"/>
      <c r="D1" s="3"/>
      <c r="E1" s="4"/>
      <c r="F1" s="5"/>
      <c r="G1" s="6" t="s">
        <v>0</v>
      </c>
    </row>
    <row r="2" spans="1:256" ht="25.5" customHeight="1" x14ac:dyDescent="0.25">
      <c r="A2" s="46"/>
      <c r="B2" s="50"/>
      <c r="C2" s="12"/>
      <c r="D2" s="13"/>
      <c r="E2" s="4"/>
      <c r="F2" s="5"/>
      <c r="G2" s="6"/>
      <c r="H2" s="51"/>
      <c r="I2" s="52"/>
    </row>
    <row r="3" spans="1:256" ht="25.5" customHeight="1" x14ac:dyDescent="0.25">
      <c r="A3" s="53" t="s">
        <v>28</v>
      </c>
      <c r="B3" s="50"/>
      <c r="C3" s="12"/>
      <c r="D3" s="13"/>
      <c r="E3" s="4"/>
      <c r="F3" s="5"/>
      <c r="G3" s="6"/>
      <c r="H3" s="51"/>
      <c r="I3" s="52"/>
    </row>
    <row r="4" spans="1:256"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ht="25.5" customHeight="1" x14ac:dyDescent="0.25">
      <c r="A5" s="60">
        <v>1</v>
      </c>
      <c r="B5" s="61"/>
      <c r="C5" s="62" t="s">
        <v>190</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x14ac:dyDescent="0.2">
      <c r="A6" s="180">
        <v>1</v>
      </c>
      <c r="B6" s="181" t="s">
        <v>31</v>
      </c>
      <c r="C6" s="182" t="s">
        <v>227</v>
      </c>
      <c r="D6" s="183"/>
      <c r="E6" s="184"/>
      <c r="F6" s="185"/>
      <c r="G6" s="185"/>
      <c r="H6" s="198"/>
      <c r="I6" s="197"/>
    </row>
    <row r="7" spans="1:256" s="182" customFormat="1" ht="12.75" x14ac:dyDescent="0.2">
      <c r="A7" s="180"/>
      <c r="B7" s="190" t="s">
        <v>33</v>
      </c>
      <c r="C7" s="210" t="s">
        <v>450</v>
      </c>
      <c r="D7" s="183" t="s">
        <v>22</v>
      </c>
      <c r="E7" s="188">
        <v>20</v>
      </c>
      <c r="F7" s="185"/>
      <c r="G7" s="185">
        <f>E7*F7</f>
        <v>0</v>
      </c>
      <c r="H7" s="198"/>
      <c r="I7" s="197"/>
    </row>
    <row r="8" spans="1:256" s="182" customFormat="1" ht="12.75" x14ac:dyDescent="0.2">
      <c r="A8" s="180"/>
      <c r="B8" s="218" t="s">
        <v>33</v>
      </c>
      <c r="C8" s="210" t="s">
        <v>440</v>
      </c>
      <c r="D8" s="183" t="s">
        <v>22</v>
      </c>
      <c r="E8" s="188">
        <v>260</v>
      </c>
      <c r="F8" s="185"/>
      <c r="G8" s="185">
        <f>E8*F8</f>
        <v>0</v>
      </c>
      <c r="H8" s="198"/>
      <c r="I8" s="197"/>
    </row>
    <row r="9" spans="1:256" s="182" customFormat="1" ht="12.75" x14ac:dyDescent="0.2">
      <c r="A9" s="180"/>
      <c r="B9" s="218" t="s">
        <v>33</v>
      </c>
      <c r="C9" s="210" t="s">
        <v>230</v>
      </c>
      <c r="D9" s="183" t="s">
        <v>22</v>
      </c>
      <c r="E9" s="188">
        <v>15</v>
      </c>
      <c r="F9" s="185"/>
      <c r="G9" s="185">
        <f>E9*F9</f>
        <v>0</v>
      </c>
      <c r="H9" s="198"/>
      <c r="I9" s="197"/>
    </row>
    <row r="10" spans="1:256" s="182" customFormat="1" ht="12.75" x14ac:dyDescent="0.2">
      <c r="A10" s="180"/>
      <c r="B10" s="263"/>
      <c r="C10" s="210"/>
      <c r="D10" s="183"/>
      <c r="E10" s="188"/>
      <c r="F10" s="185"/>
      <c r="G10" s="185"/>
      <c r="H10" s="198"/>
      <c r="I10" s="197"/>
    </row>
    <row r="11" spans="1:256" s="182" customFormat="1" x14ac:dyDescent="0.2">
      <c r="A11" s="180">
        <v>2</v>
      </c>
      <c r="B11" s="181" t="s">
        <v>31</v>
      </c>
      <c r="C11" s="212" t="s">
        <v>37</v>
      </c>
      <c r="D11" s="183"/>
      <c r="E11" s="184"/>
      <c r="F11" s="185"/>
      <c r="G11" s="189"/>
      <c r="H11" s="198"/>
      <c r="I11" s="213"/>
      <c r="J11" s="214"/>
      <c r="K11" s="215"/>
      <c r="L11" s="216"/>
      <c r="P11" s="217"/>
      <c r="T11" s="217"/>
      <c r="X11" s="217"/>
      <c r="AB11" s="217"/>
      <c r="AF11" s="217"/>
      <c r="AJ11" s="217"/>
      <c r="AN11" s="217"/>
      <c r="AR11" s="217"/>
      <c r="AV11" s="217"/>
      <c r="AZ11" s="217"/>
      <c r="BD11" s="217"/>
      <c r="BH11" s="217"/>
      <c r="BL11" s="217"/>
      <c r="BP11" s="217"/>
      <c r="BT11" s="217"/>
      <c r="BX11" s="217"/>
      <c r="CB11" s="217"/>
      <c r="CF11" s="217"/>
      <c r="CJ11" s="217"/>
      <c r="CN11" s="217"/>
      <c r="CR11" s="217"/>
      <c r="CV11" s="217"/>
      <c r="CZ11" s="217"/>
      <c r="DD11" s="217"/>
      <c r="DH11" s="217"/>
      <c r="DL11" s="217"/>
      <c r="DP11" s="217"/>
      <c r="DT11" s="217"/>
      <c r="DX11" s="217"/>
      <c r="EB11" s="217"/>
      <c r="EF11" s="217"/>
      <c r="EJ11" s="217"/>
      <c r="EN11" s="217"/>
      <c r="ER11" s="217"/>
      <c r="EV11" s="217"/>
      <c r="EZ11" s="217"/>
      <c r="FD11" s="217"/>
      <c r="FH11" s="217"/>
      <c r="FL11" s="217"/>
      <c r="FP11" s="217"/>
      <c r="FT11" s="217"/>
      <c r="FX11" s="217"/>
      <c r="GB11" s="217"/>
      <c r="GF11" s="217"/>
      <c r="GJ11" s="217"/>
      <c r="GN11" s="217"/>
      <c r="GR11" s="217"/>
      <c r="GV11" s="217"/>
      <c r="GZ11" s="217"/>
      <c r="HD11" s="217"/>
      <c r="HH11" s="217"/>
      <c r="HL11" s="217"/>
      <c r="HP11" s="217"/>
      <c r="HT11" s="217"/>
      <c r="HX11" s="217"/>
      <c r="IB11" s="217"/>
      <c r="IF11" s="217"/>
      <c r="IJ11" s="217"/>
      <c r="IN11" s="217"/>
      <c r="IR11" s="217"/>
      <c r="IV11" s="217"/>
    </row>
    <row r="12" spans="1:256" s="182" customFormat="1" ht="12.75" x14ac:dyDescent="0.2">
      <c r="B12" s="218" t="s">
        <v>33</v>
      </c>
      <c r="C12" s="212" t="s">
        <v>231</v>
      </c>
      <c r="D12" s="183" t="s">
        <v>22</v>
      </c>
      <c r="E12" s="188">
        <v>255</v>
      </c>
      <c r="F12" s="219"/>
      <c r="G12" s="189">
        <f>E12*F12</f>
        <v>0</v>
      </c>
      <c r="H12" s="198"/>
      <c r="I12" s="199"/>
      <c r="J12" s="214"/>
      <c r="K12" s="220"/>
      <c r="L12" s="186"/>
      <c r="O12" s="217"/>
      <c r="S12" s="217"/>
      <c r="W12" s="217"/>
      <c r="AA12" s="217"/>
      <c r="AE12" s="217"/>
      <c r="AI12" s="217"/>
      <c r="AM12" s="217"/>
      <c r="AQ12" s="217"/>
      <c r="AU12" s="217"/>
      <c r="AY12" s="217"/>
      <c r="BC12" s="217"/>
      <c r="BG12" s="217"/>
      <c r="BK12" s="217"/>
      <c r="BO12" s="217"/>
      <c r="BS12" s="217"/>
      <c r="BW12" s="217"/>
      <c r="CA12" s="217"/>
      <c r="CE12" s="217"/>
      <c r="CI12" s="217"/>
      <c r="CM12" s="217"/>
      <c r="CQ12" s="217"/>
      <c r="CU12" s="217"/>
      <c r="CY12" s="217"/>
      <c r="DC12" s="217"/>
      <c r="DG12" s="217"/>
      <c r="DK12" s="217"/>
      <c r="DO12" s="217"/>
      <c r="DS12" s="217"/>
      <c r="DW12" s="217"/>
      <c r="EA12" s="217"/>
      <c r="EE12" s="217"/>
      <c r="EI12" s="217"/>
      <c r="EM12" s="217"/>
      <c r="EQ12" s="217"/>
      <c r="EU12" s="217"/>
      <c r="EY12" s="217"/>
      <c r="FC12" s="217"/>
      <c r="FG12" s="217"/>
      <c r="FK12" s="217"/>
      <c r="FO12" s="217"/>
      <c r="FS12" s="217"/>
      <c r="FW12" s="217"/>
      <c r="GA12" s="217"/>
      <c r="GE12" s="217"/>
      <c r="GI12" s="217"/>
      <c r="GM12" s="217"/>
      <c r="GQ12" s="217"/>
      <c r="GU12" s="217"/>
      <c r="GY12" s="217"/>
      <c r="HC12" s="217"/>
      <c r="HG12" s="217"/>
      <c r="HK12" s="217"/>
      <c r="HO12" s="217"/>
      <c r="HS12" s="217"/>
      <c r="HW12" s="217"/>
      <c r="IA12" s="217"/>
      <c r="IE12" s="217"/>
      <c r="II12" s="217"/>
      <c r="IM12" s="217"/>
      <c r="IQ12" s="217"/>
      <c r="IU12" s="217"/>
    </row>
    <row r="13" spans="1:256" s="182" customFormat="1" ht="12.75" x14ac:dyDescent="0.2">
      <c r="B13" s="218" t="s">
        <v>33</v>
      </c>
      <c r="C13" s="212" t="s">
        <v>232</v>
      </c>
      <c r="D13" s="183" t="s">
        <v>22</v>
      </c>
      <c r="E13" s="188">
        <v>10</v>
      </c>
      <c r="F13" s="219"/>
      <c r="G13" s="189">
        <f>E13*F13</f>
        <v>0</v>
      </c>
      <c r="H13" s="198"/>
      <c r="I13" s="199"/>
      <c r="J13" s="214"/>
      <c r="K13" s="220"/>
      <c r="L13" s="186"/>
      <c r="O13" s="217"/>
      <c r="S13" s="217"/>
      <c r="W13" s="217"/>
      <c r="AA13" s="217"/>
      <c r="AE13" s="217"/>
      <c r="AI13" s="217"/>
      <c r="AM13" s="217"/>
      <c r="AQ13" s="217"/>
      <c r="AU13" s="217"/>
      <c r="AY13" s="217"/>
      <c r="BC13" s="217"/>
      <c r="BG13" s="217"/>
      <c r="BK13" s="217"/>
      <c r="BO13" s="217"/>
      <c r="BS13" s="217"/>
      <c r="BW13" s="217"/>
      <c r="CA13" s="217"/>
      <c r="CE13" s="217"/>
      <c r="CI13" s="217"/>
      <c r="CM13" s="217"/>
      <c r="CQ13" s="217"/>
      <c r="CU13" s="217"/>
      <c r="CY13" s="217"/>
      <c r="DC13" s="217"/>
      <c r="DG13" s="217"/>
      <c r="DK13" s="217"/>
      <c r="DO13" s="217"/>
      <c r="DS13" s="217"/>
      <c r="DW13" s="217"/>
      <c r="EA13" s="217"/>
      <c r="EE13" s="217"/>
      <c r="EI13" s="217"/>
      <c r="EM13" s="217"/>
      <c r="EQ13" s="217"/>
      <c r="EU13" s="217"/>
      <c r="EY13" s="217"/>
      <c r="FC13" s="217"/>
      <c r="FG13" s="217"/>
      <c r="FK13" s="217"/>
      <c r="FO13" s="217"/>
      <c r="FS13" s="217"/>
      <c r="FW13" s="217"/>
      <c r="GA13" s="217"/>
      <c r="GE13" s="217"/>
      <c r="GI13" s="217"/>
      <c r="GM13" s="217"/>
      <c r="GQ13" s="217"/>
      <c r="GU13" s="217"/>
      <c r="GY13" s="217"/>
      <c r="HC13" s="217"/>
      <c r="HG13" s="217"/>
      <c r="HK13" s="217"/>
      <c r="HO13" s="217"/>
      <c r="HS13" s="217"/>
      <c r="HW13" s="217"/>
      <c r="IA13" s="217"/>
      <c r="IE13" s="217"/>
      <c r="II13" s="217"/>
      <c r="IM13" s="217"/>
      <c r="IQ13" s="217"/>
      <c r="IU13" s="217"/>
    </row>
    <row r="14" spans="1:256" s="182" customFormat="1" ht="12.75" x14ac:dyDescent="0.2">
      <c r="B14" s="265"/>
      <c r="C14" s="212"/>
      <c r="D14" s="183"/>
      <c r="E14" s="184"/>
      <c r="F14" s="219"/>
      <c r="G14" s="189"/>
      <c r="H14" s="198"/>
      <c r="I14" s="213"/>
      <c r="J14" s="214"/>
      <c r="K14" s="220"/>
      <c r="L14" s="186"/>
      <c r="O14" s="217"/>
      <c r="S14" s="217"/>
      <c r="W14" s="217"/>
      <c r="AA14" s="217"/>
      <c r="AE14" s="217"/>
      <c r="AI14" s="217"/>
      <c r="AM14" s="217"/>
      <c r="AQ14" s="217"/>
      <c r="AU14" s="217"/>
      <c r="AY14" s="217"/>
      <c r="BC14" s="217"/>
      <c r="BG14" s="217"/>
      <c r="BK14" s="217"/>
      <c r="BO14" s="217"/>
      <c r="BS14" s="217"/>
      <c r="BW14" s="217"/>
      <c r="CA14" s="217"/>
      <c r="CE14" s="217"/>
      <c r="CI14" s="217"/>
      <c r="CM14" s="217"/>
      <c r="CQ14" s="217"/>
      <c r="CU14" s="217"/>
      <c r="CY14" s="217"/>
      <c r="DC14" s="217"/>
      <c r="DG14" s="217"/>
      <c r="DK14" s="217"/>
      <c r="DO14" s="217"/>
      <c r="DS14" s="217"/>
      <c r="DW14" s="217"/>
      <c r="EA14" s="217"/>
      <c r="EE14" s="217"/>
      <c r="EI14" s="217"/>
      <c r="EM14" s="217"/>
      <c r="EQ14" s="217"/>
      <c r="EU14" s="217"/>
      <c r="EY14" s="217"/>
      <c r="FC14" s="217"/>
      <c r="FG14" s="217"/>
      <c r="FK14" s="217"/>
      <c r="FO14" s="217"/>
      <c r="FS14" s="217"/>
      <c r="FW14" s="217"/>
      <c r="GA14" s="217"/>
      <c r="GE14" s="217"/>
      <c r="GI14" s="217"/>
      <c r="GM14" s="217"/>
      <c r="GQ14" s="217"/>
      <c r="GU14" s="217"/>
      <c r="GY14" s="217"/>
      <c r="HC14" s="217"/>
      <c r="HG14" s="217"/>
      <c r="HK14" s="217"/>
      <c r="HO14" s="217"/>
      <c r="HS14" s="217"/>
      <c r="HW14" s="217"/>
      <c r="IA14" s="217"/>
      <c r="IE14" s="217"/>
      <c r="II14" s="217"/>
      <c r="IM14" s="217"/>
      <c r="IQ14" s="217"/>
      <c r="IU14" s="217"/>
    </row>
    <row r="15" spans="1:256" s="182" customFormat="1" ht="77.25" customHeight="1" x14ac:dyDescent="0.2">
      <c r="A15" s="180">
        <v>3</v>
      </c>
      <c r="B15" s="181" t="s">
        <v>31</v>
      </c>
      <c r="C15" s="212" t="s">
        <v>166</v>
      </c>
      <c r="D15" s="183" t="s">
        <v>22</v>
      </c>
      <c r="E15" s="184">
        <v>60</v>
      </c>
      <c r="F15" s="185"/>
      <c r="G15" s="189">
        <f>E15*F15</f>
        <v>0</v>
      </c>
      <c r="H15" s="198"/>
      <c r="I15" s="221"/>
      <c r="J15" s="214"/>
      <c r="K15" s="215"/>
      <c r="L15" s="216"/>
    </row>
    <row r="16" spans="1:256" s="182" customFormat="1" ht="12.75" x14ac:dyDescent="0.2">
      <c r="C16" s="212"/>
      <c r="D16" s="183"/>
      <c r="E16" s="184"/>
      <c r="F16" s="185"/>
      <c r="G16" s="189"/>
      <c r="H16" s="198"/>
      <c r="I16" s="185"/>
      <c r="J16" s="214"/>
      <c r="K16" s="215"/>
      <c r="L16" s="216"/>
    </row>
    <row r="17" spans="1:12" s="182" customFormat="1" x14ac:dyDescent="0.2">
      <c r="A17" s="180">
        <v>4</v>
      </c>
      <c r="B17" s="181" t="s">
        <v>31</v>
      </c>
      <c r="C17" s="212" t="s">
        <v>167</v>
      </c>
      <c r="D17" s="183" t="s">
        <v>22</v>
      </c>
      <c r="E17" s="184">
        <v>250</v>
      </c>
      <c r="F17" s="185"/>
      <c r="G17" s="189">
        <f>E17*F17</f>
        <v>0</v>
      </c>
      <c r="H17" s="198"/>
      <c r="I17" s="213"/>
      <c r="J17" s="214"/>
      <c r="K17" s="215"/>
      <c r="L17" s="216"/>
    </row>
    <row r="18" spans="1:12" s="182" customFormat="1" ht="12.75" x14ac:dyDescent="0.2">
      <c r="A18" s="180"/>
      <c r="C18" s="212"/>
      <c r="D18" s="183"/>
      <c r="E18" s="184"/>
      <c r="F18" s="185"/>
      <c r="G18" s="189"/>
      <c r="H18" s="198"/>
      <c r="I18" s="213"/>
      <c r="J18" s="214"/>
      <c r="K18" s="215"/>
      <c r="L18" s="216"/>
    </row>
    <row r="19" spans="1:12" s="182" customFormat="1" x14ac:dyDescent="0.2">
      <c r="A19" s="180">
        <v>5</v>
      </c>
      <c r="B19" s="181" t="s">
        <v>31</v>
      </c>
      <c r="C19" s="182" t="s">
        <v>451</v>
      </c>
      <c r="D19" s="183" t="s">
        <v>29</v>
      </c>
      <c r="E19" s="188">
        <v>1</v>
      </c>
      <c r="F19" s="185"/>
      <c r="G19" s="185">
        <f>E19*F19</f>
        <v>0</v>
      </c>
      <c r="H19" s="198"/>
      <c r="I19" s="198"/>
    </row>
    <row r="20" spans="1:12" s="182" customFormat="1" ht="12.75" x14ac:dyDescent="0.2">
      <c r="A20" s="180"/>
      <c r="B20" s="212"/>
      <c r="D20" s="183"/>
      <c r="E20" s="184"/>
      <c r="F20" s="185"/>
      <c r="G20" s="185"/>
      <c r="H20" s="198"/>
      <c r="I20" s="198"/>
    </row>
    <row r="21" spans="1:12" s="182" customFormat="1" ht="12.75" x14ac:dyDescent="0.2">
      <c r="A21" s="182">
        <v>6</v>
      </c>
      <c r="B21" s="181" t="s">
        <v>31</v>
      </c>
      <c r="C21" s="182" t="s">
        <v>452</v>
      </c>
      <c r="D21" s="183"/>
      <c r="E21" s="184"/>
      <c r="F21" s="200"/>
      <c r="G21" s="200"/>
      <c r="H21" s="198"/>
    </row>
    <row r="22" spans="1:12" s="182" customFormat="1" x14ac:dyDescent="0.2">
      <c r="B22" s="180" t="s">
        <v>33</v>
      </c>
      <c r="C22" s="182" t="s">
        <v>235</v>
      </c>
      <c r="D22" s="183"/>
      <c r="E22" s="184"/>
      <c r="F22" s="200"/>
      <c r="G22" s="200"/>
      <c r="H22" s="198"/>
    </row>
    <row r="23" spans="1:12" s="182" customFormat="1" ht="38.25" x14ac:dyDescent="0.2">
      <c r="B23" s="186" t="s">
        <v>33</v>
      </c>
      <c r="C23" s="304" t="s">
        <v>236</v>
      </c>
      <c r="D23" s="183"/>
      <c r="E23" s="184"/>
      <c r="F23" s="200"/>
      <c r="G23" s="200"/>
      <c r="H23" s="198"/>
    </row>
    <row r="24" spans="1:12" s="182" customFormat="1" x14ac:dyDescent="0.2">
      <c r="B24" s="180" t="s">
        <v>33</v>
      </c>
      <c r="C24" s="304" t="s">
        <v>237</v>
      </c>
      <c r="D24" s="183"/>
      <c r="E24" s="184"/>
      <c r="F24" s="200"/>
      <c r="G24" s="200"/>
      <c r="H24" s="198"/>
    </row>
    <row r="25" spans="1:12" s="182" customFormat="1" x14ac:dyDescent="0.2">
      <c r="B25" s="186" t="s">
        <v>33</v>
      </c>
      <c r="C25" s="182" t="s">
        <v>238</v>
      </c>
      <c r="D25" s="183"/>
      <c r="E25" s="184"/>
      <c r="F25" s="200"/>
      <c r="G25" s="200"/>
      <c r="H25" s="198"/>
    </row>
    <row r="26" spans="1:12" s="182" customFormat="1" ht="12.75" x14ac:dyDescent="0.2">
      <c r="C26" s="182" t="s">
        <v>453</v>
      </c>
      <c r="D26" s="183" t="s">
        <v>29</v>
      </c>
      <c r="E26" s="184">
        <v>1</v>
      </c>
      <c r="F26" s="200"/>
      <c r="G26" s="185">
        <f>E26*F26</f>
        <v>0</v>
      </c>
      <c r="H26" s="198"/>
    </row>
    <row r="27" spans="1:12" s="182" customFormat="1" ht="12.75" x14ac:dyDescent="0.2">
      <c r="B27" s="181"/>
      <c r="C27" s="304"/>
      <c r="D27" s="183"/>
      <c r="E27" s="184"/>
      <c r="F27" s="200"/>
      <c r="G27" s="200"/>
      <c r="H27" s="198"/>
    </row>
    <row r="28" spans="1:12" s="182" customFormat="1" ht="12.75" x14ac:dyDescent="0.2">
      <c r="A28" s="182">
        <v>7</v>
      </c>
      <c r="B28" s="181" t="s">
        <v>31</v>
      </c>
      <c r="C28" s="182" t="s">
        <v>454</v>
      </c>
      <c r="D28" s="183"/>
      <c r="E28" s="184"/>
      <c r="F28" s="200"/>
      <c r="G28" s="200"/>
      <c r="H28" s="198"/>
    </row>
    <row r="29" spans="1:12" s="182" customFormat="1" x14ac:dyDescent="0.2">
      <c r="B29" s="186" t="s">
        <v>33</v>
      </c>
      <c r="C29" s="182" t="s">
        <v>241</v>
      </c>
      <c r="D29" s="183"/>
      <c r="E29" s="184"/>
      <c r="F29" s="200"/>
      <c r="G29" s="200"/>
      <c r="H29" s="198"/>
    </row>
    <row r="30" spans="1:12" s="182" customFormat="1" ht="38.25" x14ac:dyDescent="0.2">
      <c r="B30" s="180" t="s">
        <v>33</v>
      </c>
      <c r="C30" s="228" t="s">
        <v>242</v>
      </c>
      <c r="D30" s="183"/>
      <c r="E30" s="184"/>
      <c r="F30" s="200"/>
      <c r="G30" s="200"/>
      <c r="H30" s="198"/>
    </row>
    <row r="31" spans="1:12" s="182" customFormat="1" ht="12.75" x14ac:dyDescent="0.2">
      <c r="B31" s="186" t="s">
        <v>33</v>
      </c>
      <c r="C31" s="182" t="s">
        <v>243</v>
      </c>
      <c r="D31" s="183"/>
      <c r="E31" s="184"/>
      <c r="F31" s="200"/>
      <c r="G31" s="200"/>
      <c r="H31" s="198"/>
    </row>
    <row r="32" spans="1:12" s="182" customFormat="1" ht="12.75" x14ac:dyDescent="0.2">
      <c r="B32" s="180" t="s">
        <v>33</v>
      </c>
      <c r="C32" s="182" t="s">
        <v>244</v>
      </c>
      <c r="D32" s="183"/>
      <c r="E32" s="184"/>
      <c r="F32" s="200"/>
      <c r="G32" s="200"/>
      <c r="H32" s="198"/>
    </row>
    <row r="33" spans="1:44" s="182" customFormat="1" x14ac:dyDescent="0.2">
      <c r="B33" s="186" t="s">
        <v>33</v>
      </c>
      <c r="C33" s="305" t="s">
        <v>245</v>
      </c>
      <c r="D33" s="183"/>
      <c r="E33" s="184"/>
      <c r="F33" s="200"/>
      <c r="G33" s="200"/>
      <c r="H33" s="198"/>
    </row>
    <row r="34" spans="1:44" s="182" customFormat="1" x14ac:dyDescent="0.2">
      <c r="B34" s="180" t="s">
        <v>33</v>
      </c>
      <c r="C34" s="182" t="s">
        <v>238</v>
      </c>
      <c r="D34" s="183"/>
      <c r="E34" s="184"/>
      <c r="F34" s="200"/>
      <c r="G34" s="200"/>
      <c r="H34" s="198"/>
    </row>
    <row r="35" spans="1:44" s="182" customFormat="1" ht="12.75" x14ac:dyDescent="0.2">
      <c r="B35" s="181"/>
      <c r="C35" s="182" t="s">
        <v>246</v>
      </c>
      <c r="D35" s="183" t="s">
        <v>29</v>
      </c>
      <c r="E35" s="184">
        <v>1</v>
      </c>
      <c r="F35" s="200"/>
      <c r="G35" s="185">
        <f>E35*F35</f>
        <v>0</v>
      </c>
      <c r="H35" s="198"/>
    </row>
    <row r="36" spans="1:44" s="182" customFormat="1" ht="12.75" x14ac:dyDescent="0.2">
      <c r="B36" s="180"/>
      <c r="D36" s="183"/>
      <c r="E36" s="184"/>
      <c r="F36" s="200"/>
      <c r="G36" s="200"/>
      <c r="H36" s="198"/>
    </row>
    <row r="37" spans="1:44" s="182" customFormat="1" ht="46.5" customHeight="1" x14ac:dyDescent="0.2">
      <c r="A37" s="233">
        <v>8</v>
      </c>
      <c r="B37" s="234" t="s">
        <v>31</v>
      </c>
      <c r="C37" s="235" t="s">
        <v>179</v>
      </c>
      <c r="D37" s="236" t="s">
        <v>29</v>
      </c>
      <c r="E37" s="237">
        <v>1</v>
      </c>
      <c r="F37" s="238"/>
      <c r="G37" s="185">
        <f>E37*F37</f>
        <v>0</v>
      </c>
      <c r="H37" s="198"/>
      <c r="I37" s="240"/>
      <c r="J37" s="241"/>
      <c r="K37" s="242"/>
      <c r="L37" s="243"/>
    </row>
    <row r="38" spans="1:44" s="182" customFormat="1" ht="12.75" x14ac:dyDescent="0.2">
      <c r="A38" s="233"/>
      <c r="B38" s="245"/>
      <c r="C38" s="235"/>
      <c r="D38" s="236"/>
      <c r="E38" s="237"/>
      <c r="F38" s="238"/>
      <c r="G38" s="185">
        <f>E38*F38</f>
        <v>0</v>
      </c>
      <c r="H38" s="198"/>
      <c r="I38" s="240"/>
      <c r="J38" s="241"/>
      <c r="K38" s="242"/>
      <c r="L38" s="243"/>
    </row>
    <row r="39" spans="1:44" s="182" customFormat="1" x14ac:dyDescent="0.2">
      <c r="A39" s="233">
        <v>9</v>
      </c>
      <c r="B39" s="234" t="s">
        <v>31</v>
      </c>
      <c r="C39" s="245" t="s">
        <v>158</v>
      </c>
      <c r="D39" s="236" t="s">
        <v>29</v>
      </c>
      <c r="E39" s="237">
        <v>1</v>
      </c>
      <c r="F39" s="238"/>
      <c r="G39" s="185">
        <f>E39*F39</f>
        <v>0</v>
      </c>
      <c r="H39" s="198"/>
      <c r="I39" s="240"/>
      <c r="J39" s="241"/>
      <c r="K39" s="242"/>
      <c r="L39" s="243"/>
    </row>
    <row r="40" spans="1:44" s="113" customFormat="1" ht="25.5" customHeight="1" x14ac:dyDescent="0.25">
      <c r="A40" s="60">
        <v>1</v>
      </c>
      <c r="B40" s="61"/>
      <c r="C40" s="62" t="s">
        <v>564</v>
      </c>
      <c r="D40" s="63"/>
      <c r="E40" s="64"/>
      <c r="F40" s="64"/>
      <c r="G40" s="65">
        <f>SUM(G6:G39)</f>
        <v>0</v>
      </c>
      <c r="I40" s="114"/>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9"/>
      <c r="AN40" s="9"/>
      <c r="AO40" s="10"/>
      <c r="AP40" s="10"/>
      <c r="AQ40" s="10"/>
      <c r="AR40" s="10"/>
    </row>
    <row r="41" spans="1:44" s="113" customFormat="1" ht="25.5" customHeight="1" x14ac:dyDescent="0.25">
      <c r="A41" s="402"/>
      <c r="B41" s="403"/>
      <c r="C41" s="404"/>
      <c r="D41" s="405"/>
      <c r="E41" s="406"/>
      <c r="F41" s="406"/>
      <c r="G41" s="407"/>
      <c r="I41" s="114"/>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9"/>
      <c r="AN41" s="9"/>
      <c r="AO41" s="10"/>
      <c r="AP41" s="10"/>
      <c r="AQ41" s="10"/>
      <c r="AR41" s="10"/>
    </row>
    <row r="42" spans="1:44" s="113" customFormat="1" ht="25.5" customHeight="1" x14ac:dyDescent="0.25">
      <c r="A42" s="60">
        <v>2</v>
      </c>
      <c r="B42" s="61"/>
      <c r="C42" s="62" t="s">
        <v>262</v>
      </c>
      <c r="D42" s="63"/>
      <c r="E42" s="64"/>
      <c r="F42" s="64"/>
      <c r="G42" s="65"/>
      <c r="I42" s="114"/>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9"/>
      <c r="AN42" s="9"/>
      <c r="AO42" s="10"/>
      <c r="AP42" s="10"/>
      <c r="AQ42" s="10"/>
      <c r="AR42" s="10"/>
    </row>
    <row r="43" spans="1:44" s="247" customFormat="1" ht="12.75" x14ac:dyDescent="0.2">
      <c r="C43" s="204"/>
      <c r="D43" s="249"/>
      <c r="E43" s="250"/>
      <c r="F43" s="251"/>
      <c r="G43" s="251"/>
      <c r="H43" s="198"/>
      <c r="I43" s="252"/>
      <c r="J43" s="253"/>
    </row>
    <row r="44" spans="1:44" s="247" customFormat="1" ht="12.75" x14ac:dyDescent="0.2">
      <c r="C44" s="204"/>
      <c r="D44" s="249"/>
      <c r="E44" s="250"/>
      <c r="F44" s="251"/>
      <c r="G44" s="251"/>
      <c r="H44" s="198"/>
      <c r="I44" s="252"/>
      <c r="J44" s="253"/>
    </row>
    <row r="45" spans="1:44" s="182" customFormat="1" ht="76.5" x14ac:dyDescent="0.2">
      <c r="A45" s="180">
        <v>1</v>
      </c>
      <c r="B45" s="181" t="s">
        <v>31</v>
      </c>
      <c r="C45" s="182" t="s">
        <v>180</v>
      </c>
      <c r="D45" s="255" t="s">
        <v>22</v>
      </c>
      <c r="E45" s="184">
        <v>250</v>
      </c>
      <c r="F45" s="185"/>
      <c r="G45" s="189">
        <f>E45*F45</f>
        <v>0</v>
      </c>
      <c r="H45" s="198"/>
      <c r="I45" s="257"/>
      <c r="J45" s="214"/>
      <c r="K45" s="215"/>
      <c r="L45" s="216"/>
    </row>
    <row r="46" spans="1:44" s="182" customFormat="1" ht="12.75" x14ac:dyDescent="0.2">
      <c r="A46" s="180"/>
      <c r="D46" s="255"/>
      <c r="E46" s="184"/>
      <c r="F46" s="185"/>
      <c r="G46" s="185"/>
      <c r="H46" s="198"/>
      <c r="I46" s="258"/>
      <c r="J46" s="214"/>
      <c r="K46" s="215"/>
      <c r="L46" s="216"/>
    </row>
    <row r="47" spans="1:44" s="182" customFormat="1" ht="93.75" customHeight="1" x14ac:dyDescent="0.2">
      <c r="A47" s="182">
        <v>2</v>
      </c>
      <c r="B47" s="181" t="s">
        <v>31</v>
      </c>
      <c r="C47" s="182" t="s">
        <v>435</v>
      </c>
      <c r="D47" s="183" t="s">
        <v>23</v>
      </c>
      <c r="E47" s="184">
        <v>5</v>
      </c>
      <c r="F47" s="200"/>
      <c r="G47" s="200">
        <f>E47*F47</f>
        <v>0</v>
      </c>
      <c r="H47" s="198"/>
      <c r="I47" s="198"/>
      <c r="J47" s="198"/>
      <c r="K47" s="198"/>
    </row>
    <row r="48" spans="1:44" s="182" customFormat="1" ht="12.75" x14ac:dyDescent="0.2">
      <c r="A48" s="180"/>
      <c r="C48" s="212"/>
      <c r="D48" s="183"/>
      <c r="E48" s="184"/>
      <c r="F48" s="185"/>
      <c r="G48" s="189"/>
      <c r="H48" s="198"/>
      <c r="I48" s="213"/>
      <c r="J48" s="214"/>
      <c r="K48" s="215"/>
      <c r="L48" s="216"/>
    </row>
    <row r="49" spans="1:14" s="182" customFormat="1" ht="89.25" x14ac:dyDescent="0.2">
      <c r="A49" s="180">
        <v>3</v>
      </c>
      <c r="B49" s="181" t="s">
        <v>31</v>
      </c>
      <c r="C49" s="259" t="s">
        <v>182</v>
      </c>
      <c r="D49" s="183" t="s">
        <v>29</v>
      </c>
      <c r="E49" s="184">
        <v>6</v>
      </c>
      <c r="F49" s="185"/>
      <c r="G49" s="189">
        <f>E49*F49</f>
        <v>0</v>
      </c>
      <c r="H49" s="198"/>
      <c r="I49" s="258"/>
      <c r="J49" s="214"/>
      <c r="K49" s="215"/>
      <c r="L49" s="216"/>
    </row>
    <row r="50" spans="1:14" s="182" customFormat="1" ht="12.75" x14ac:dyDescent="0.2">
      <c r="D50" s="183"/>
      <c r="E50" s="184"/>
      <c r="F50" s="185"/>
      <c r="G50" s="185"/>
      <c r="H50" s="198"/>
      <c r="I50" s="258"/>
      <c r="J50" s="214"/>
      <c r="K50" s="215"/>
      <c r="L50" s="216"/>
    </row>
    <row r="51" spans="1:14" s="182" customFormat="1" ht="76.5" customHeight="1" x14ac:dyDescent="0.2">
      <c r="A51" s="180">
        <v>4</v>
      </c>
      <c r="B51" s="181" t="s">
        <v>31</v>
      </c>
      <c r="C51" s="212" t="s">
        <v>183</v>
      </c>
      <c r="D51" s="183" t="s">
        <v>187</v>
      </c>
      <c r="E51" s="185">
        <v>2</v>
      </c>
      <c r="F51" s="185"/>
      <c r="G51" s="189">
        <f>E51*F51</f>
        <v>0</v>
      </c>
      <c r="H51" s="198"/>
      <c r="I51" s="221"/>
      <c r="J51" s="214"/>
      <c r="K51" s="215"/>
      <c r="L51" s="216"/>
    </row>
    <row r="52" spans="1:14" s="182" customFormat="1" ht="12.75" x14ac:dyDescent="0.2">
      <c r="A52" s="180"/>
      <c r="C52" s="212"/>
      <c r="D52" s="183"/>
      <c r="E52" s="184"/>
      <c r="F52" s="185"/>
      <c r="G52" s="189"/>
      <c r="H52" s="198"/>
      <c r="I52" s="221"/>
      <c r="J52" s="214"/>
      <c r="K52" s="215"/>
      <c r="L52" s="216"/>
    </row>
    <row r="53" spans="1:14" s="197" customFormat="1" ht="89.25" x14ac:dyDescent="0.2">
      <c r="A53" s="180">
        <v>5</v>
      </c>
      <c r="B53" s="181" t="s">
        <v>31</v>
      </c>
      <c r="C53" s="422" t="s">
        <v>588</v>
      </c>
      <c r="D53" s="183" t="s">
        <v>29</v>
      </c>
      <c r="E53" s="184">
        <v>1</v>
      </c>
      <c r="F53" s="185"/>
      <c r="G53" s="189">
        <f>E53*F53</f>
        <v>0</v>
      </c>
      <c r="I53" s="264"/>
    </row>
    <row r="54" spans="1:14" s="182" customFormat="1" ht="12.75" x14ac:dyDescent="0.2">
      <c r="B54" s="180"/>
      <c r="D54" s="183"/>
      <c r="E54" s="184"/>
      <c r="F54" s="185"/>
      <c r="G54" s="185"/>
      <c r="H54" s="309"/>
      <c r="I54" s="294"/>
      <c r="J54" s="214"/>
      <c r="K54" s="215"/>
      <c r="L54" s="216"/>
    </row>
    <row r="55" spans="1:14" s="197" customFormat="1" ht="89.25" x14ac:dyDescent="0.2">
      <c r="A55" s="180">
        <v>6</v>
      </c>
      <c r="B55" s="181" t="s">
        <v>31</v>
      </c>
      <c r="C55" s="422" t="s">
        <v>589</v>
      </c>
      <c r="D55" s="183" t="s">
        <v>29</v>
      </c>
      <c r="E55" s="184">
        <v>1</v>
      </c>
      <c r="F55" s="185"/>
      <c r="G55" s="189">
        <f>E55*F55</f>
        <v>0</v>
      </c>
      <c r="I55" s="264"/>
    </row>
    <row r="56" spans="1:14" s="182" customFormat="1" ht="12.75" x14ac:dyDescent="0.2">
      <c r="B56" s="180"/>
      <c r="D56" s="183"/>
      <c r="E56" s="184"/>
      <c r="F56" s="185"/>
      <c r="G56" s="185"/>
      <c r="H56" s="309"/>
      <c r="I56" s="294"/>
      <c r="J56" s="214"/>
      <c r="K56" s="215"/>
      <c r="L56" s="216"/>
    </row>
    <row r="57" spans="1:14" s="182" customFormat="1" ht="38.25" x14ac:dyDescent="0.2">
      <c r="A57" s="182">
        <v>7</v>
      </c>
      <c r="B57" s="181" t="s">
        <v>31</v>
      </c>
      <c r="C57" s="182" t="s">
        <v>184</v>
      </c>
      <c r="D57" s="183" t="s">
        <v>188</v>
      </c>
      <c r="E57" s="184">
        <v>90</v>
      </c>
      <c r="F57" s="200"/>
      <c r="G57" s="200">
        <f>E57*F57</f>
        <v>0</v>
      </c>
      <c r="H57" s="198"/>
      <c r="I57" s="198"/>
    </row>
    <row r="58" spans="1:14" s="182" customFormat="1" ht="12.75" x14ac:dyDescent="0.2">
      <c r="B58" s="180"/>
      <c r="D58" s="183"/>
      <c r="E58" s="184"/>
      <c r="F58" s="184"/>
      <c r="G58" s="184"/>
      <c r="H58" s="198"/>
    </row>
    <row r="59" spans="1:14" s="182" customFormat="1" x14ac:dyDescent="0.2">
      <c r="A59" s="182">
        <v>8</v>
      </c>
      <c r="B59" s="181" t="s">
        <v>31</v>
      </c>
      <c r="C59" s="260" t="s">
        <v>185</v>
      </c>
      <c r="D59" s="261" t="s">
        <v>189</v>
      </c>
      <c r="E59" s="184">
        <v>90</v>
      </c>
      <c r="F59" s="262"/>
      <c r="G59" s="200">
        <f>E59*F59</f>
        <v>0</v>
      </c>
      <c r="H59" s="198"/>
    </row>
    <row r="60" spans="1:14" s="182" customFormat="1" ht="12.75" x14ac:dyDescent="0.2">
      <c r="B60" s="180"/>
      <c r="C60" s="260"/>
      <c r="D60" s="261"/>
      <c r="E60" s="184"/>
      <c r="F60" s="262"/>
      <c r="G60" s="198"/>
      <c r="H60" s="198"/>
    </row>
    <row r="61" spans="1:14" s="182" customFormat="1" x14ac:dyDescent="0.2">
      <c r="A61" s="182">
        <v>9</v>
      </c>
      <c r="B61" s="181" t="s">
        <v>31</v>
      </c>
      <c r="C61" s="260" t="s">
        <v>186</v>
      </c>
      <c r="D61" s="261" t="s">
        <v>189</v>
      </c>
      <c r="E61" s="184">
        <v>90</v>
      </c>
      <c r="F61" s="262"/>
      <c r="G61" s="200">
        <f>E61*F61</f>
        <v>0</v>
      </c>
      <c r="H61" s="198"/>
    </row>
    <row r="62" spans="1:14" s="182" customFormat="1" ht="12.75" x14ac:dyDescent="0.2">
      <c r="A62" s="180"/>
      <c r="C62" s="212"/>
      <c r="D62" s="183"/>
      <c r="E62" s="184"/>
      <c r="F62" s="185"/>
      <c r="G62" s="189"/>
      <c r="H62" s="198"/>
      <c r="I62" s="213"/>
      <c r="J62" s="214"/>
      <c r="K62" s="215"/>
      <c r="L62" s="216"/>
    </row>
    <row r="63" spans="1:14" s="212" customFormat="1" ht="30" customHeight="1" x14ac:dyDescent="0.2">
      <c r="A63" s="180">
        <v>10</v>
      </c>
      <c r="B63" s="263" t="s">
        <v>31</v>
      </c>
      <c r="C63" s="212" t="s">
        <v>46</v>
      </c>
      <c r="D63" s="183" t="s">
        <v>29</v>
      </c>
      <c r="E63" s="184">
        <v>1</v>
      </c>
      <c r="F63" s="185"/>
      <c r="G63" s="189">
        <f>E63*F63</f>
        <v>0</v>
      </c>
      <c r="H63" s="198"/>
      <c r="I63" s="281"/>
      <c r="J63" s="265"/>
      <c r="K63" s="258"/>
      <c r="L63" s="266"/>
      <c r="N63" s="265"/>
    </row>
    <row r="64" spans="1:14" s="182" customFormat="1" ht="12.75" x14ac:dyDescent="0.2">
      <c r="A64" s="180"/>
      <c r="C64" s="212"/>
      <c r="D64" s="183"/>
      <c r="E64" s="184"/>
      <c r="F64" s="185"/>
      <c r="G64" s="189"/>
      <c r="H64" s="198"/>
      <c r="I64" s="221"/>
      <c r="J64" s="214"/>
      <c r="K64" s="215"/>
      <c r="L64" s="216"/>
    </row>
    <row r="65" spans="1:256" s="212" customFormat="1" ht="25.5" customHeight="1" x14ac:dyDescent="0.2">
      <c r="A65" s="180">
        <v>11</v>
      </c>
      <c r="B65" s="263" t="s">
        <v>31</v>
      </c>
      <c r="C65" s="212" t="s">
        <v>47</v>
      </c>
      <c r="D65" s="183" t="s">
        <v>29</v>
      </c>
      <c r="E65" s="184">
        <v>1</v>
      </c>
      <c r="F65" s="185"/>
      <c r="G65" s="189">
        <f>E65*F65</f>
        <v>0</v>
      </c>
      <c r="H65" s="198"/>
      <c r="I65" s="281"/>
      <c r="J65" s="265"/>
      <c r="K65" s="258"/>
      <c r="L65" s="266"/>
      <c r="N65" s="265"/>
    </row>
    <row r="66" spans="1:256" s="182" customFormat="1" ht="12.75" x14ac:dyDescent="0.2">
      <c r="A66" s="180"/>
      <c r="C66" s="212"/>
      <c r="D66" s="183"/>
      <c r="E66" s="188"/>
      <c r="F66" s="189"/>
      <c r="G66" s="189"/>
      <c r="H66" s="198"/>
      <c r="I66" s="281"/>
      <c r="J66" s="214"/>
      <c r="K66" s="215"/>
      <c r="L66" s="216"/>
    </row>
    <row r="67" spans="1:256" s="113" customFormat="1" ht="25.5" customHeight="1" x14ac:dyDescent="0.25">
      <c r="A67" s="60">
        <v>2</v>
      </c>
      <c r="B67" s="61"/>
      <c r="C67" s="62" t="s">
        <v>563</v>
      </c>
      <c r="D67" s="63"/>
      <c r="E67" s="64"/>
      <c r="F67" s="64"/>
      <c r="G67" s="65">
        <f>SUM(G43:G66)</f>
        <v>0</v>
      </c>
      <c r="I67" s="114"/>
      <c r="J67" s="115"/>
      <c r="K67" s="115"/>
      <c r="L67" s="115"/>
      <c r="M67" s="115"/>
      <c r="N67" s="115"/>
      <c r="O67" s="115"/>
      <c r="P67" s="115"/>
      <c r="Q67" s="115"/>
      <c r="R67" s="115"/>
      <c r="S67" s="115"/>
      <c r="T67" s="115"/>
      <c r="U67" s="115"/>
      <c r="V67" s="115"/>
      <c r="W67" s="115"/>
      <c r="X67" s="115"/>
      <c r="Y67" s="115"/>
      <c r="Z67" s="115"/>
      <c r="AA67" s="115"/>
      <c r="AB67" s="115"/>
      <c r="AC67" s="115"/>
      <c r="AD67" s="115"/>
      <c r="AE67" s="115"/>
      <c r="AF67" s="115"/>
      <c r="AG67" s="115"/>
      <c r="AH67" s="115"/>
      <c r="AI67" s="115"/>
      <c r="AJ67" s="115"/>
      <c r="AK67" s="115"/>
      <c r="AL67" s="115"/>
      <c r="AM67" s="9"/>
      <c r="AN67" s="9"/>
      <c r="AO67" s="10"/>
      <c r="AP67" s="10"/>
      <c r="AQ67" s="10"/>
      <c r="AR67" s="10"/>
    </row>
    <row r="68" spans="1:256" s="246" customFormat="1" ht="12.75" x14ac:dyDescent="0.2">
      <c r="A68" s="284"/>
      <c r="B68" s="284"/>
      <c r="C68" s="285"/>
      <c r="D68" s="286"/>
      <c r="E68" s="315"/>
      <c r="F68" s="289"/>
      <c r="G68" s="289"/>
      <c r="H68" s="317"/>
      <c r="I68" s="318"/>
      <c r="J68" s="319"/>
      <c r="K68" s="298"/>
      <c r="L68" s="299"/>
    </row>
    <row r="69" spans="1:256" s="32" customFormat="1" ht="25.5" customHeight="1" x14ac:dyDescent="0.25">
      <c r="A69" s="80" t="s">
        <v>15</v>
      </c>
      <c r="B69" s="81"/>
      <c r="C69" s="82" t="s">
        <v>9</v>
      </c>
      <c r="D69" s="80"/>
      <c r="E69" s="83"/>
      <c r="F69" s="84"/>
      <c r="G69" s="85" t="s">
        <v>24</v>
      </c>
      <c r="H69" s="48"/>
      <c r="I69" s="49"/>
      <c r="AM69" s="9"/>
      <c r="AN69" s="9"/>
      <c r="AO69" s="10"/>
      <c r="AP69" s="10"/>
      <c r="AQ69" s="10"/>
      <c r="AR69" s="10"/>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25.5" customHeight="1" x14ac:dyDescent="0.25">
      <c r="A70" s="86">
        <v>1</v>
      </c>
      <c r="B70" s="87"/>
      <c r="C70" s="88" t="str">
        <f>C5</f>
        <v>ELEKTROINSTALACIJSKA DELA - EL. EN. INFRASTRUKTURA</v>
      </c>
      <c r="D70" s="89"/>
      <c r="E70" s="86"/>
      <c r="F70" s="86"/>
      <c r="G70" s="74">
        <f>G40</f>
        <v>0</v>
      </c>
    </row>
    <row r="71" spans="1:256" ht="25.5" customHeight="1" x14ac:dyDescent="0.25">
      <c r="A71" s="86">
        <v>2</v>
      </c>
      <c r="B71" s="87"/>
      <c r="C71" s="86" t="str">
        <f>C42</f>
        <v xml:space="preserve">GRADBENA DELA </v>
      </c>
      <c r="D71" s="89"/>
      <c r="E71" s="86"/>
      <c r="F71" s="86"/>
      <c r="G71" s="74">
        <f>G67</f>
        <v>0</v>
      </c>
    </row>
    <row r="72" spans="1:256" s="48" customFormat="1" ht="25.5" customHeight="1" x14ac:dyDescent="0.25">
      <c r="A72" s="90"/>
      <c r="B72" s="91"/>
      <c r="C72" s="92" t="s">
        <v>552</v>
      </c>
      <c r="D72" s="93"/>
      <c r="E72" s="94"/>
      <c r="F72" s="95"/>
      <c r="G72" s="96">
        <f>SUM(G70:G71)</f>
        <v>0</v>
      </c>
      <c r="I72" s="49"/>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9"/>
      <c r="AN72" s="9"/>
      <c r="AO72" s="10"/>
      <c r="AP72" s="10"/>
      <c r="AQ72" s="10"/>
      <c r="AR72" s="10"/>
    </row>
    <row r="73" spans="1:256" s="48" customFormat="1" ht="25.5" customHeight="1" x14ac:dyDescent="0.25">
      <c r="A73" s="97"/>
      <c r="B73" s="98"/>
      <c r="C73" s="99"/>
      <c r="D73" s="100"/>
      <c r="E73" s="101"/>
      <c r="F73" s="102"/>
      <c r="G73" s="74"/>
      <c r="I73" s="49"/>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9"/>
      <c r="AN73" s="9"/>
      <c r="AO73" s="10"/>
      <c r="AP73" s="10"/>
      <c r="AQ73" s="10"/>
      <c r="AR73" s="10"/>
    </row>
    <row r="74" spans="1:256" s="48" customFormat="1" ht="25.5" customHeight="1" x14ac:dyDescent="0.25">
      <c r="A74" s="97"/>
      <c r="B74" s="98"/>
      <c r="C74" s="103"/>
      <c r="D74" s="104"/>
      <c r="E74" s="105"/>
      <c r="F74" s="106"/>
      <c r="G74" s="107"/>
      <c r="I74" s="49"/>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9"/>
      <c r="AN74" s="9"/>
      <c r="AO74" s="10"/>
      <c r="AP74" s="10"/>
      <c r="AQ74" s="10"/>
      <c r="AR74"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IV142"/>
  <sheetViews>
    <sheetView zoomScale="110" zoomScaleNormal="110" zoomScaleSheetLayoutView="100" workbookViewId="0">
      <pane ySplit="3" topLeftCell="A101" activePane="bottomLeft" state="frozen"/>
      <selection activeCell="C28" sqref="C28"/>
      <selection pane="bottomLeft" activeCell="G122" sqref="G122"/>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455</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60">
        <v>1</v>
      </c>
      <c r="B5" s="61"/>
      <c r="C5" s="62" t="s">
        <v>190</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82" customFormat="1" x14ac:dyDescent="0.2">
      <c r="A6" s="182">
        <v>1</v>
      </c>
      <c r="B6" s="181" t="s">
        <v>31</v>
      </c>
      <c r="C6" s="182" t="s">
        <v>49</v>
      </c>
      <c r="D6" s="183"/>
      <c r="E6" s="184"/>
      <c r="F6" s="185"/>
      <c r="G6" s="185"/>
      <c r="H6" s="197"/>
      <c r="I6" s="198"/>
    </row>
    <row r="7" spans="1:44" s="182" customFormat="1" ht="14.25" x14ac:dyDescent="0.2">
      <c r="B7" s="180" t="s">
        <v>33</v>
      </c>
      <c r="C7" s="182" t="s">
        <v>256</v>
      </c>
      <c r="D7" s="183" t="s">
        <v>22</v>
      </c>
      <c r="E7" s="184">
        <v>45</v>
      </c>
      <c r="F7" s="185"/>
      <c r="G7" s="185">
        <f>E7*F7</f>
        <v>0</v>
      </c>
      <c r="H7" s="197"/>
      <c r="I7" s="198"/>
    </row>
    <row r="8" spans="1:44" s="182" customFormat="1" ht="12.75" x14ac:dyDescent="0.2">
      <c r="B8" s="180" t="s">
        <v>33</v>
      </c>
      <c r="C8" s="182" t="s">
        <v>50</v>
      </c>
      <c r="D8" s="183" t="s">
        <v>22</v>
      </c>
      <c r="E8" s="184">
        <v>30</v>
      </c>
      <c r="F8" s="185"/>
      <c r="G8" s="185">
        <f>E8*F8</f>
        <v>0</v>
      </c>
      <c r="H8" s="197"/>
      <c r="I8" s="198"/>
    </row>
    <row r="9" spans="1:44" s="182" customFormat="1" ht="12.75" x14ac:dyDescent="0.2">
      <c r="B9" s="180" t="s">
        <v>33</v>
      </c>
      <c r="C9" s="182" t="s">
        <v>51</v>
      </c>
      <c r="D9" s="183" t="s">
        <v>22</v>
      </c>
      <c r="E9" s="184">
        <v>25</v>
      </c>
      <c r="F9" s="185"/>
      <c r="G9" s="185">
        <f>E9*F9</f>
        <v>0</v>
      </c>
      <c r="H9" s="197"/>
      <c r="I9" s="198"/>
    </row>
    <row r="10" spans="1:44" s="210" customFormat="1" ht="12.75" x14ac:dyDescent="0.2">
      <c r="A10" s="186"/>
      <c r="B10" s="180" t="s">
        <v>33</v>
      </c>
      <c r="C10" s="182" t="s">
        <v>35</v>
      </c>
      <c r="D10" s="187" t="s">
        <v>22</v>
      </c>
      <c r="E10" s="188">
        <v>20</v>
      </c>
      <c r="F10" s="189"/>
      <c r="G10" s="185">
        <f>E10*F10</f>
        <v>0</v>
      </c>
      <c r="H10" s="197"/>
      <c r="I10" s="197"/>
    </row>
    <row r="11" spans="1:44" s="210" customFormat="1" ht="12.75" x14ac:dyDescent="0.2">
      <c r="A11" s="186"/>
      <c r="B11" s="180" t="s">
        <v>33</v>
      </c>
      <c r="C11" s="182" t="s">
        <v>36</v>
      </c>
      <c r="D11" s="187" t="s">
        <v>22</v>
      </c>
      <c r="E11" s="188">
        <v>15</v>
      </c>
      <c r="F11" s="189"/>
      <c r="G11" s="185">
        <f>E11*F11</f>
        <v>0</v>
      </c>
      <c r="H11" s="197"/>
      <c r="I11" s="197"/>
    </row>
    <row r="12" spans="1:44" s="182" customFormat="1" ht="12.75" x14ac:dyDescent="0.2">
      <c r="B12" s="180"/>
      <c r="D12" s="183"/>
      <c r="E12" s="184"/>
      <c r="F12" s="185"/>
      <c r="G12" s="185"/>
      <c r="H12" s="197"/>
      <c r="I12" s="198"/>
    </row>
    <row r="13" spans="1:44" s="210" customFormat="1" ht="14.25" customHeight="1" x14ac:dyDescent="0.2">
      <c r="A13" s="186">
        <v>2</v>
      </c>
      <c r="B13" s="181" t="s">
        <v>31</v>
      </c>
      <c r="C13" s="182" t="s">
        <v>52</v>
      </c>
      <c r="D13" s="187"/>
      <c r="E13" s="188"/>
      <c r="F13" s="189"/>
      <c r="G13" s="189"/>
      <c r="H13" s="181"/>
    </row>
    <row r="14" spans="1:44" s="210" customFormat="1" ht="12.75" x14ac:dyDescent="0.2">
      <c r="A14" s="186"/>
      <c r="B14" s="190" t="s">
        <v>33</v>
      </c>
      <c r="C14" s="182" t="s">
        <v>53</v>
      </c>
      <c r="D14" s="187" t="s">
        <v>22</v>
      </c>
      <c r="E14" s="188">
        <v>15</v>
      </c>
      <c r="F14" s="189"/>
      <c r="G14" s="185">
        <f>E14*F14</f>
        <v>0</v>
      </c>
      <c r="H14" s="197"/>
    </row>
    <row r="15" spans="1:44" s="210" customFormat="1" ht="12.75" x14ac:dyDescent="0.2">
      <c r="A15" s="186"/>
      <c r="B15" s="190" t="s">
        <v>33</v>
      </c>
      <c r="C15" s="182" t="s">
        <v>40</v>
      </c>
      <c r="D15" s="187" t="s">
        <v>22</v>
      </c>
      <c r="E15" s="188">
        <v>15</v>
      </c>
      <c r="F15" s="189"/>
      <c r="G15" s="185">
        <f>E15*F15</f>
        <v>0</v>
      </c>
      <c r="H15" s="181"/>
    </row>
    <row r="16" spans="1:44" s="191" customFormat="1" ht="12.75" x14ac:dyDescent="0.2">
      <c r="B16" s="192"/>
      <c r="D16" s="193"/>
      <c r="E16" s="194"/>
      <c r="F16" s="195"/>
      <c r="G16" s="195"/>
      <c r="H16" s="311"/>
      <c r="I16" s="313"/>
    </row>
    <row r="17" spans="1:21" s="182" customFormat="1" ht="63.75" x14ac:dyDescent="0.2">
      <c r="A17" s="182">
        <v>3</v>
      </c>
      <c r="B17" s="181" t="s">
        <v>31</v>
      </c>
      <c r="C17" s="182" t="s">
        <v>54</v>
      </c>
      <c r="D17" s="187" t="s">
        <v>29</v>
      </c>
      <c r="E17" s="188">
        <v>1</v>
      </c>
      <c r="F17" s="189"/>
      <c r="G17" s="185">
        <f>E17*F17</f>
        <v>0</v>
      </c>
      <c r="H17" s="197"/>
      <c r="I17" s="198"/>
    </row>
    <row r="18" spans="1:21" s="182" customFormat="1" ht="12.75" x14ac:dyDescent="0.2">
      <c r="B18" s="190" t="s">
        <v>33</v>
      </c>
      <c r="C18" s="182" t="s">
        <v>55</v>
      </c>
      <c r="D18" s="187"/>
      <c r="E18" s="188"/>
      <c r="F18" s="189"/>
      <c r="G18" s="189"/>
      <c r="H18" s="197"/>
      <c r="I18" s="198"/>
    </row>
    <row r="19" spans="1:21" s="182" customFormat="1" ht="12.75" x14ac:dyDescent="0.2">
      <c r="B19" s="190" t="s">
        <v>33</v>
      </c>
      <c r="C19" s="182" t="s">
        <v>56</v>
      </c>
      <c r="D19" s="183"/>
      <c r="E19" s="184"/>
      <c r="F19" s="185"/>
      <c r="G19" s="185"/>
      <c r="H19" s="197"/>
      <c r="I19" s="198"/>
    </row>
    <row r="20" spans="1:21" s="182" customFormat="1" ht="12.75" x14ac:dyDescent="0.2">
      <c r="B20" s="192" t="s">
        <v>33</v>
      </c>
      <c r="C20" s="196" t="s">
        <v>57</v>
      </c>
      <c r="D20" s="183"/>
      <c r="E20" s="184"/>
      <c r="F20" s="185"/>
      <c r="G20" s="185"/>
      <c r="H20" s="197"/>
      <c r="I20" s="198"/>
    </row>
    <row r="21" spans="1:21" s="182" customFormat="1" ht="12.75" x14ac:dyDescent="0.2">
      <c r="B21" s="192" t="s">
        <v>33</v>
      </c>
      <c r="C21" s="196" t="s">
        <v>58</v>
      </c>
      <c r="D21" s="183"/>
      <c r="E21" s="184"/>
      <c r="F21" s="185"/>
      <c r="G21" s="185"/>
      <c r="H21" s="197"/>
      <c r="I21" s="198"/>
    </row>
    <row r="22" spans="1:21" s="182" customFormat="1" ht="12.75" x14ac:dyDescent="0.2">
      <c r="B22" s="192" t="s">
        <v>33</v>
      </c>
      <c r="C22" s="196" t="s">
        <v>59</v>
      </c>
      <c r="D22" s="183"/>
      <c r="E22" s="184"/>
      <c r="F22" s="185"/>
      <c r="G22" s="185"/>
      <c r="H22" s="197"/>
      <c r="I22" s="198"/>
    </row>
    <row r="23" spans="1:21" s="182" customFormat="1" ht="12.75" x14ac:dyDescent="0.2">
      <c r="B23" s="192" t="s">
        <v>33</v>
      </c>
      <c r="C23" s="196" t="s">
        <v>60</v>
      </c>
      <c r="D23" s="183"/>
      <c r="E23" s="184"/>
      <c r="F23" s="185"/>
      <c r="G23" s="185"/>
      <c r="H23" s="197"/>
      <c r="I23" s="198"/>
    </row>
    <row r="24" spans="1:21" s="182" customFormat="1" ht="12.75" x14ac:dyDescent="0.2">
      <c r="B24" s="192" t="s">
        <v>33</v>
      </c>
      <c r="C24" s="196" t="s">
        <v>61</v>
      </c>
      <c r="D24" s="183"/>
      <c r="E24" s="184"/>
      <c r="F24" s="185"/>
      <c r="G24" s="185"/>
      <c r="H24" s="197"/>
      <c r="I24" s="198"/>
    </row>
    <row r="25" spans="1:21" s="182" customFormat="1" ht="12.75" x14ac:dyDescent="0.2">
      <c r="B25" s="192" t="s">
        <v>33</v>
      </c>
      <c r="C25" s="182" t="s">
        <v>62</v>
      </c>
      <c r="D25" s="183"/>
      <c r="E25" s="184"/>
      <c r="F25" s="185"/>
      <c r="G25" s="185"/>
      <c r="H25" s="197"/>
      <c r="I25" s="198"/>
    </row>
    <row r="26" spans="1:21" s="182" customFormat="1" ht="12.75" x14ac:dyDescent="0.2">
      <c r="B26" s="190" t="s">
        <v>33</v>
      </c>
      <c r="C26" s="182" t="s">
        <v>63</v>
      </c>
      <c r="D26" s="183"/>
      <c r="E26" s="184"/>
      <c r="F26" s="185"/>
      <c r="G26" s="185"/>
      <c r="H26" s="197"/>
      <c r="I26" s="198"/>
    </row>
    <row r="27" spans="1:21" s="182" customFormat="1" ht="12.75" x14ac:dyDescent="0.2">
      <c r="B27" s="192" t="s">
        <v>33</v>
      </c>
      <c r="C27" s="196" t="s">
        <v>64</v>
      </c>
      <c r="D27" s="183"/>
      <c r="E27" s="184"/>
      <c r="F27" s="185"/>
      <c r="G27" s="185"/>
      <c r="H27" s="197"/>
      <c r="I27" s="198"/>
    </row>
    <row r="28" spans="1:21" s="182" customFormat="1" ht="12.75" x14ac:dyDescent="0.2">
      <c r="B28" s="192" t="s">
        <v>33</v>
      </c>
      <c r="C28" s="197" t="s">
        <v>65</v>
      </c>
      <c r="D28" s="183"/>
      <c r="E28" s="184"/>
      <c r="F28" s="185"/>
      <c r="G28" s="185"/>
      <c r="H28" s="197"/>
      <c r="I28" s="198"/>
    </row>
    <row r="29" spans="1:21" s="182" customFormat="1" ht="12.75" x14ac:dyDescent="0.2">
      <c r="B29" s="190" t="s">
        <v>33</v>
      </c>
      <c r="C29" s="182" t="s">
        <v>66</v>
      </c>
      <c r="D29" s="183"/>
      <c r="E29" s="184"/>
      <c r="F29" s="185"/>
      <c r="G29" s="185"/>
      <c r="H29" s="197"/>
      <c r="I29" s="198"/>
    </row>
    <row r="30" spans="1:21" s="182" customFormat="1" ht="12.75" x14ac:dyDescent="0.2">
      <c r="D30" s="183"/>
      <c r="E30" s="184"/>
      <c r="F30" s="185"/>
      <c r="G30" s="185"/>
      <c r="H30" s="197"/>
      <c r="I30" s="198"/>
    </row>
    <row r="31" spans="1:21" s="182" customFormat="1" ht="89.25" x14ac:dyDescent="0.2">
      <c r="A31" s="182">
        <v>4</v>
      </c>
      <c r="B31" s="181" t="s">
        <v>31</v>
      </c>
      <c r="C31" s="182" t="s">
        <v>254</v>
      </c>
      <c r="D31" s="198"/>
      <c r="E31" s="184"/>
      <c r="F31" s="185"/>
      <c r="G31" s="185"/>
      <c r="H31" s="211"/>
      <c r="I31" s="198"/>
    </row>
    <row r="32" spans="1:21" s="182" customFormat="1" ht="12.75" x14ac:dyDescent="0.2">
      <c r="C32" s="199" t="s">
        <v>68</v>
      </c>
      <c r="D32" s="183"/>
      <c r="E32" s="184"/>
      <c r="F32" s="200"/>
      <c r="G32" s="200"/>
      <c r="H32" s="314"/>
      <c r="I32" s="198"/>
      <c r="J32" s="198"/>
      <c r="K32" s="198"/>
      <c r="L32" s="198"/>
      <c r="M32" s="198"/>
      <c r="N32" s="198"/>
      <c r="O32" s="198"/>
      <c r="P32" s="198"/>
      <c r="Q32" s="198"/>
      <c r="R32" s="198"/>
      <c r="S32" s="198"/>
      <c r="T32" s="198"/>
      <c r="U32" s="198"/>
    </row>
    <row r="33" spans="2:21" s="182" customFormat="1" ht="12.75" x14ac:dyDescent="0.2">
      <c r="B33" s="192" t="s">
        <v>33</v>
      </c>
      <c r="C33" s="420" t="s">
        <v>576</v>
      </c>
      <c r="D33" s="183"/>
      <c r="E33" s="184"/>
      <c r="F33" s="200"/>
      <c r="G33" s="200"/>
      <c r="H33" s="314"/>
      <c r="I33" s="198"/>
      <c r="J33" s="198"/>
      <c r="K33" s="198"/>
      <c r="L33" s="198"/>
      <c r="M33" s="198"/>
      <c r="N33" s="198"/>
      <c r="O33" s="198"/>
      <c r="P33" s="198"/>
      <c r="Q33" s="198"/>
      <c r="R33" s="198"/>
      <c r="S33" s="198"/>
      <c r="T33" s="198"/>
      <c r="U33" s="198"/>
    </row>
    <row r="34" spans="2:21" s="182" customFormat="1" ht="12.75" x14ac:dyDescent="0.2">
      <c r="B34" s="192" t="s">
        <v>33</v>
      </c>
      <c r="C34" s="198" t="s">
        <v>71</v>
      </c>
      <c r="D34" s="183"/>
      <c r="E34" s="184"/>
      <c r="F34" s="200"/>
      <c r="G34" s="200"/>
      <c r="H34" s="314"/>
      <c r="I34" s="198"/>
      <c r="J34" s="198"/>
      <c r="K34" s="198"/>
      <c r="L34" s="198"/>
      <c r="M34" s="198"/>
      <c r="N34" s="198"/>
      <c r="O34" s="198"/>
      <c r="P34" s="198"/>
      <c r="Q34" s="198"/>
      <c r="R34" s="198"/>
      <c r="S34" s="198"/>
      <c r="T34" s="198"/>
      <c r="U34" s="198"/>
    </row>
    <row r="35" spans="2:21" s="182" customFormat="1" ht="12.75" x14ac:dyDescent="0.2">
      <c r="C35" s="201" t="s">
        <v>84</v>
      </c>
      <c r="D35" s="183"/>
      <c r="E35" s="184"/>
      <c r="F35" s="200"/>
      <c r="G35" s="200"/>
      <c r="H35" s="314"/>
      <c r="I35" s="198"/>
      <c r="J35" s="198"/>
      <c r="K35" s="198"/>
      <c r="L35" s="198"/>
      <c r="M35" s="198"/>
      <c r="N35" s="198"/>
      <c r="O35" s="198"/>
      <c r="P35" s="198"/>
      <c r="Q35" s="198"/>
      <c r="R35" s="198"/>
      <c r="S35" s="198"/>
      <c r="T35" s="198"/>
      <c r="U35" s="198"/>
    </row>
    <row r="36" spans="2:21" s="182" customFormat="1" ht="12.75" x14ac:dyDescent="0.2">
      <c r="B36" s="192" t="s">
        <v>33</v>
      </c>
      <c r="C36" s="202" t="s">
        <v>85</v>
      </c>
      <c r="D36" s="183"/>
      <c r="E36" s="184"/>
      <c r="F36" s="200"/>
      <c r="G36" s="200"/>
      <c r="H36" s="314"/>
      <c r="I36" s="198"/>
      <c r="J36" s="198"/>
      <c r="K36" s="198"/>
      <c r="L36" s="198"/>
      <c r="M36" s="198"/>
      <c r="N36" s="198"/>
      <c r="O36" s="198"/>
      <c r="P36" s="198"/>
      <c r="Q36" s="198"/>
      <c r="R36" s="198"/>
      <c r="S36" s="198"/>
      <c r="T36" s="198"/>
      <c r="U36" s="198"/>
    </row>
    <row r="37" spans="2:21" s="182" customFormat="1" ht="12.75" x14ac:dyDescent="0.2">
      <c r="B37" s="192" t="s">
        <v>33</v>
      </c>
      <c r="C37" s="202" t="s">
        <v>255</v>
      </c>
      <c r="D37" s="183"/>
      <c r="E37" s="184"/>
      <c r="F37" s="200"/>
      <c r="G37" s="200"/>
      <c r="H37" s="314"/>
      <c r="I37" s="198"/>
      <c r="J37" s="198"/>
      <c r="K37" s="198"/>
      <c r="L37" s="198"/>
      <c r="M37" s="198"/>
      <c r="N37" s="198"/>
      <c r="O37" s="198"/>
      <c r="P37" s="198"/>
      <c r="Q37" s="198"/>
      <c r="R37" s="198"/>
      <c r="S37" s="198"/>
      <c r="T37" s="198"/>
      <c r="U37" s="198"/>
    </row>
    <row r="38" spans="2:21" s="182" customFormat="1" ht="12.75" x14ac:dyDescent="0.2">
      <c r="B38" s="192" t="s">
        <v>33</v>
      </c>
      <c r="C38" s="202" t="s">
        <v>87</v>
      </c>
      <c r="D38" s="183"/>
      <c r="E38" s="184"/>
      <c r="F38" s="200"/>
      <c r="G38" s="200"/>
      <c r="H38" s="314"/>
      <c r="I38" s="198"/>
      <c r="J38" s="198"/>
      <c r="K38" s="198"/>
      <c r="L38" s="198"/>
      <c r="M38" s="198"/>
      <c r="N38" s="198"/>
      <c r="O38" s="198"/>
      <c r="P38" s="198"/>
      <c r="Q38" s="198"/>
      <c r="R38" s="198"/>
      <c r="S38" s="198"/>
      <c r="T38" s="198"/>
      <c r="U38" s="198"/>
    </row>
    <row r="39" spans="2:21" s="182" customFormat="1" ht="38.25" x14ac:dyDescent="0.2">
      <c r="B39" s="192" t="s">
        <v>33</v>
      </c>
      <c r="C39" s="202" t="s">
        <v>88</v>
      </c>
      <c r="D39" s="183"/>
      <c r="E39" s="184"/>
      <c r="F39" s="200"/>
      <c r="G39" s="200"/>
      <c r="H39" s="314"/>
      <c r="I39" s="198"/>
      <c r="J39" s="198"/>
      <c r="K39" s="198"/>
      <c r="L39" s="198"/>
      <c r="M39" s="198"/>
      <c r="N39" s="198"/>
      <c r="O39" s="198"/>
      <c r="P39" s="198"/>
      <c r="Q39" s="198"/>
      <c r="R39" s="198"/>
      <c r="S39" s="198"/>
      <c r="T39" s="198"/>
      <c r="U39" s="198"/>
    </row>
    <row r="40" spans="2:21" s="182" customFormat="1" ht="41.25" customHeight="1" x14ac:dyDescent="0.2">
      <c r="B40" s="192" t="s">
        <v>33</v>
      </c>
      <c r="C40" s="202" t="s">
        <v>89</v>
      </c>
      <c r="D40" s="183"/>
      <c r="E40" s="184"/>
      <c r="F40" s="200"/>
      <c r="G40" s="200"/>
      <c r="H40" s="314"/>
      <c r="I40" s="198"/>
      <c r="J40" s="198"/>
      <c r="K40" s="198"/>
      <c r="L40" s="198"/>
      <c r="M40" s="198"/>
      <c r="N40" s="198"/>
      <c r="O40" s="198"/>
      <c r="P40" s="198"/>
      <c r="Q40" s="198"/>
      <c r="R40" s="198"/>
      <c r="S40" s="198"/>
      <c r="T40" s="198"/>
      <c r="U40" s="198"/>
    </row>
    <row r="41" spans="2:21" s="182" customFormat="1" ht="38.25" x14ac:dyDescent="0.2">
      <c r="B41" s="192" t="s">
        <v>33</v>
      </c>
      <c r="C41" s="202" t="s">
        <v>90</v>
      </c>
      <c r="D41" s="183"/>
      <c r="E41" s="184"/>
      <c r="F41" s="200"/>
      <c r="G41" s="200"/>
      <c r="H41" s="314"/>
      <c r="I41" s="198"/>
      <c r="J41" s="198"/>
      <c r="K41" s="198"/>
      <c r="L41" s="198"/>
      <c r="M41" s="198"/>
      <c r="N41" s="198"/>
      <c r="O41" s="198"/>
      <c r="P41" s="198"/>
      <c r="Q41" s="198"/>
      <c r="R41" s="198"/>
      <c r="S41" s="198"/>
      <c r="T41" s="198"/>
      <c r="U41" s="198"/>
    </row>
    <row r="42" spans="2:21" s="182" customFormat="1" ht="12.75" x14ac:dyDescent="0.2">
      <c r="C42" s="201" t="s">
        <v>91</v>
      </c>
      <c r="D42" s="183"/>
      <c r="E42" s="184"/>
      <c r="F42" s="200"/>
      <c r="G42" s="200"/>
      <c r="H42" s="314"/>
      <c r="I42" s="198"/>
      <c r="J42" s="198"/>
      <c r="K42" s="198"/>
      <c r="L42" s="198"/>
      <c r="M42" s="198"/>
      <c r="N42" s="198"/>
      <c r="O42" s="198"/>
      <c r="P42" s="198"/>
      <c r="Q42" s="198"/>
      <c r="R42" s="198"/>
      <c r="S42" s="198"/>
      <c r="T42" s="198"/>
      <c r="U42" s="198"/>
    </row>
    <row r="43" spans="2:21" s="182" customFormat="1" ht="51" x14ac:dyDescent="0.2">
      <c r="B43" s="192" t="s">
        <v>33</v>
      </c>
      <c r="C43" s="418" t="s">
        <v>573</v>
      </c>
      <c r="D43" s="183"/>
      <c r="E43" s="184"/>
      <c r="F43" s="200"/>
      <c r="G43" s="200"/>
      <c r="H43" s="314"/>
      <c r="I43" s="198"/>
      <c r="J43" s="198"/>
      <c r="K43" s="198"/>
      <c r="L43" s="198"/>
      <c r="M43" s="198"/>
      <c r="N43" s="198"/>
      <c r="O43" s="198"/>
      <c r="P43" s="198"/>
      <c r="Q43" s="198"/>
      <c r="R43" s="198"/>
      <c r="S43" s="198"/>
      <c r="T43" s="198"/>
      <c r="U43" s="198"/>
    </row>
    <row r="44" spans="2:21" s="182" customFormat="1" ht="12.75" x14ac:dyDescent="0.2">
      <c r="B44" s="192" t="s">
        <v>33</v>
      </c>
      <c r="C44" s="202" t="s">
        <v>92</v>
      </c>
      <c r="D44" s="183"/>
      <c r="E44" s="184"/>
      <c r="F44" s="200"/>
      <c r="G44" s="200"/>
      <c r="H44" s="314"/>
      <c r="I44" s="198"/>
      <c r="J44" s="198"/>
      <c r="K44" s="198"/>
      <c r="L44" s="198"/>
      <c r="M44" s="198"/>
      <c r="N44" s="198"/>
      <c r="O44" s="198"/>
      <c r="P44" s="198"/>
      <c r="Q44" s="198"/>
      <c r="R44" s="198"/>
      <c r="S44" s="198"/>
      <c r="T44" s="198"/>
      <c r="U44" s="198"/>
    </row>
    <row r="45" spans="2:21" s="182" customFormat="1" ht="12.75" x14ac:dyDescent="0.2">
      <c r="B45" s="192" t="s">
        <v>33</v>
      </c>
      <c r="C45" s="202" t="s">
        <v>93</v>
      </c>
      <c r="D45" s="183"/>
      <c r="E45" s="184"/>
      <c r="F45" s="200"/>
      <c r="G45" s="200"/>
      <c r="H45" s="314"/>
      <c r="I45" s="198"/>
      <c r="J45" s="198"/>
      <c r="K45" s="198"/>
      <c r="L45" s="198"/>
      <c r="M45" s="198"/>
      <c r="N45" s="198"/>
      <c r="O45" s="198"/>
      <c r="P45" s="198"/>
      <c r="Q45" s="198"/>
      <c r="R45" s="198"/>
      <c r="S45" s="198"/>
      <c r="T45" s="198"/>
      <c r="U45" s="198"/>
    </row>
    <row r="46" spans="2:21" s="182" customFormat="1" x14ac:dyDescent="0.2">
      <c r="B46" s="192" t="s">
        <v>33</v>
      </c>
      <c r="C46" s="202" t="s">
        <v>94</v>
      </c>
      <c r="D46" s="183"/>
      <c r="E46" s="184"/>
      <c r="F46" s="200"/>
      <c r="G46" s="200"/>
      <c r="H46" s="314"/>
      <c r="I46" s="198"/>
      <c r="J46" s="198"/>
      <c r="K46" s="198"/>
      <c r="L46" s="198"/>
      <c r="M46" s="198"/>
      <c r="N46" s="198"/>
      <c r="O46" s="198"/>
      <c r="P46" s="198"/>
      <c r="Q46" s="198"/>
      <c r="R46" s="198"/>
      <c r="S46" s="198"/>
      <c r="T46" s="198"/>
      <c r="U46" s="198"/>
    </row>
    <row r="47" spans="2:21" s="182" customFormat="1" ht="12.75" x14ac:dyDescent="0.2">
      <c r="B47" s="192" t="s">
        <v>33</v>
      </c>
      <c r="C47" s="202" t="s">
        <v>95</v>
      </c>
      <c r="D47" s="183"/>
      <c r="E47" s="184"/>
      <c r="F47" s="200"/>
      <c r="G47" s="200"/>
      <c r="H47" s="314"/>
      <c r="I47" s="198"/>
      <c r="J47" s="198"/>
      <c r="K47" s="198"/>
      <c r="L47" s="198"/>
      <c r="M47" s="198"/>
      <c r="N47" s="198"/>
      <c r="O47" s="198"/>
      <c r="P47" s="198"/>
      <c r="Q47" s="198"/>
      <c r="R47" s="198"/>
      <c r="S47" s="198"/>
      <c r="T47" s="198"/>
      <c r="U47" s="198"/>
    </row>
    <row r="48" spans="2:21" s="182" customFormat="1" ht="12.75" x14ac:dyDescent="0.2">
      <c r="B48" s="192" t="s">
        <v>33</v>
      </c>
      <c r="C48" s="202" t="s">
        <v>96</v>
      </c>
      <c r="D48" s="183"/>
      <c r="E48" s="184"/>
      <c r="F48" s="200"/>
      <c r="G48" s="200"/>
      <c r="H48" s="314"/>
      <c r="I48" s="198"/>
      <c r="J48" s="198"/>
      <c r="K48" s="198"/>
      <c r="L48" s="198"/>
      <c r="M48" s="198"/>
      <c r="N48" s="198"/>
      <c r="O48" s="198"/>
      <c r="P48" s="198"/>
      <c r="Q48" s="198"/>
      <c r="R48" s="198"/>
      <c r="S48" s="198"/>
      <c r="T48" s="198"/>
      <c r="U48" s="198"/>
    </row>
    <row r="49" spans="2:21" s="182" customFormat="1" ht="12.75" x14ac:dyDescent="0.2">
      <c r="B49" s="192" t="s">
        <v>33</v>
      </c>
      <c r="C49" s="202" t="s">
        <v>97</v>
      </c>
      <c r="D49" s="183"/>
      <c r="E49" s="184"/>
      <c r="F49" s="200"/>
      <c r="G49" s="200"/>
      <c r="H49" s="314"/>
      <c r="I49" s="198"/>
      <c r="J49" s="198"/>
      <c r="K49" s="198"/>
      <c r="L49" s="198"/>
      <c r="M49" s="198"/>
      <c r="N49" s="198"/>
      <c r="O49" s="198"/>
      <c r="P49" s="198"/>
      <c r="Q49" s="198"/>
      <c r="R49" s="198"/>
      <c r="S49" s="198"/>
      <c r="T49" s="198"/>
      <c r="U49" s="198"/>
    </row>
    <row r="50" spans="2:21" s="182" customFormat="1" ht="12.75" x14ac:dyDescent="0.2">
      <c r="B50" s="192" t="s">
        <v>33</v>
      </c>
      <c r="C50" s="202" t="s">
        <v>98</v>
      </c>
      <c r="D50" s="183"/>
      <c r="E50" s="184"/>
      <c r="F50" s="200"/>
      <c r="G50" s="200"/>
      <c r="H50" s="314"/>
      <c r="I50" s="198"/>
      <c r="J50" s="198"/>
      <c r="K50" s="198"/>
      <c r="L50" s="198"/>
      <c r="M50" s="198"/>
      <c r="N50" s="198"/>
      <c r="O50" s="198"/>
      <c r="P50" s="198"/>
      <c r="Q50" s="198"/>
      <c r="R50" s="198"/>
      <c r="S50" s="198"/>
      <c r="T50" s="198"/>
      <c r="U50" s="198"/>
    </row>
    <row r="51" spans="2:21" s="182" customFormat="1" ht="12.75" x14ac:dyDescent="0.2">
      <c r="B51" s="192" t="s">
        <v>33</v>
      </c>
      <c r="C51" s="202" t="s">
        <v>99</v>
      </c>
      <c r="D51" s="183"/>
      <c r="E51" s="184"/>
      <c r="F51" s="200"/>
      <c r="G51" s="200"/>
      <c r="H51" s="314"/>
      <c r="I51" s="198"/>
      <c r="J51" s="198"/>
      <c r="K51" s="198"/>
      <c r="L51" s="198"/>
      <c r="M51" s="198"/>
      <c r="N51" s="198"/>
      <c r="O51" s="198"/>
      <c r="P51" s="198"/>
      <c r="Q51" s="198"/>
      <c r="R51" s="198"/>
      <c r="S51" s="198"/>
      <c r="T51" s="198"/>
      <c r="U51" s="198"/>
    </row>
    <row r="52" spans="2:21" s="182" customFormat="1" x14ac:dyDescent="0.2">
      <c r="B52" s="192" t="s">
        <v>33</v>
      </c>
      <c r="C52" s="198" t="s">
        <v>100</v>
      </c>
      <c r="D52" s="183"/>
      <c r="E52" s="184"/>
      <c r="F52" s="200"/>
      <c r="G52" s="200"/>
      <c r="H52" s="314"/>
      <c r="I52" s="198"/>
      <c r="J52" s="198"/>
      <c r="K52" s="198"/>
      <c r="L52" s="198"/>
      <c r="M52" s="198"/>
      <c r="N52" s="198"/>
      <c r="O52" s="198"/>
      <c r="P52" s="198"/>
      <c r="Q52" s="198"/>
      <c r="R52" s="198"/>
      <c r="S52" s="198"/>
      <c r="T52" s="198"/>
      <c r="U52" s="198"/>
    </row>
    <row r="53" spans="2:21" s="182" customFormat="1" ht="161.25" customHeight="1" x14ac:dyDescent="0.2">
      <c r="C53" s="419" t="s">
        <v>574</v>
      </c>
      <c r="D53" s="183"/>
      <c r="E53" s="184"/>
      <c r="F53" s="185"/>
      <c r="G53" s="185"/>
      <c r="H53" s="197"/>
      <c r="I53" s="198"/>
    </row>
    <row r="54" spans="2:21" s="182" customFormat="1" ht="126" customHeight="1" x14ac:dyDescent="0.2">
      <c r="C54" s="182" t="s">
        <v>101</v>
      </c>
      <c r="D54" s="183"/>
      <c r="E54" s="184"/>
      <c r="F54" s="185"/>
      <c r="G54" s="185"/>
      <c r="H54" s="197"/>
      <c r="I54" s="198"/>
    </row>
    <row r="55" spans="2:21" s="182" customFormat="1" ht="12.75" x14ac:dyDescent="0.2">
      <c r="C55" s="203" t="s">
        <v>102</v>
      </c>
      <c r="D55" s="183"/>
      <c r="E55" s="184"/>
      <c r="F55" s="200"/>
      <c r="G55" s="200"/>
      <c r="H55" s="314"/>
      <c r="I55" s="198"/>
      <c r="J55" s="198"/>
      <c r="K55" s="198"/>
      <c r="L55" s="198"/>
      <c r="M55" s="198"/>
      <c r="N55" s="198"/>
      <c r="O55" s="198"/>
      <c r="P55" s="198"/>
      <c r="Q55" s="198"/>
      <c r="R55" s="198"/>
      <c r="S55" s="198"/>
      <c r="T55" s="198"/>
      <c r="U55" s="198"/>
    </row>
    <row r="56" spans="2:21" s="182" customFormat="1" ht="12.75" x14ac:dyDescent="0.2">
      <c r="B56" s="192" t="s">
        <v>33</v>
      </c>
      <c r="C56" s="196" t="s">
        <v>103</v>
      </c>
      <c r="D56" s="183"/>
      <c r="E56" s="184"/>
      <c r="F56" s="200"/>
      <c r="G56" s="200"/>
      <c r="H56" s="314"/>
      <c r="I56" s="198"/>
      <c r="J56" s="198"/>
      <c r="K56" s="198"/>
      <c r="L56" s="198"/>
      <c r="M56" s="198"/>
      <c r="N56" s="198"/>
      <c r="O56" s="198"/>
      <c r="P56" s="198"/>
      <c r="Q56" s="198"/>
      <c r="R56" s="198"/>
      <c r="S56" s="198"/>
      <c r="T56" s="198"/>
      <c r="U56" s="198"/>
    </row>
    <row r="57" spans="2:21" s="182" customFormat="1" ht="12.75" x14ac:dyDescent="0.2">
      <c r="B57" s="192" t="s">
        <v>33</v>
      </c>
      <c r="C57" s="196" t="s">
        <v>104</v>
      </c>
      <c r="D57" s="183"/>
      <c r="E57" s="184"/>
      <c r="F57" s="200"/>
      <c r="G57" s="200"/>
      <c r="H57" s="314"/>
      <c r="I57" s="198"/>
      <c r="J57" s="198"/>
      <c r="K57" s="198"/>
      <c r="L57" s="198"/>
      <c r="M57" s="198"/>
      <c r="N57" s="198"/>
      <c r="O57" s="198"/>
      <c r="P57" s="198"/>
      <c r="Q57" s="198"/>
      <c r="R57" s="198"/>
      <c r="S57" s="198"/>
      <c r="T57" s="198"/>
      <c r="U57" s="198"/>
    </row>
    <row r="58" spans="2:21" s="182" customFormat="1" ht="12.75" x14ac:dyDescent="0.2">
      <c r="B58" s="192" t="s">
        <v>33</v>
      </c>
      <c r="C58" s="196" t="s">
        <v>105</v>
      </c>
      <c r="D58" s="183"/>
      <c r="E58" s="184"/>
      <c r="F58" s="200"/>
      <c r="G58" s="200"/>
      <c r="H58" s="314"/>
      <c r="I58" s="198"/>
      <c r="J58" s="198"/>
      <c r="K58" s="198"/>
      <c r="L58" s="198"/>
      <c r="M58" s="198"/>
      <c r="N58" s="198"/>
      <c r="O58" s="198"/>
      <c r="P58" s="198"/>
      <c r="Q58" s="198"/>
      <c r="R58" s="198"/>
      <c r="S58" s="198"/>
      <c r="T58" s="198"/>
      <c r="U58" s="198"/>
    </row>
    <row r="59" spans="2:21" s="182" customFormat="1" ht="12.75" x14ac:dyDescent="0.2">
      <c r="B59" s="192" t="s">
        <v>33</v>
      </c>
      <c r="C59" s="196" t="s">
        <v>106</v>
      </c>
      <c r="D59" s="183"/>
      <c r="E59" s="184"/>
      <c r="F59" s="200"/>
      <c r="G59" s="200"/>
      <c r="H59" s="314"/>
      <c r="I59" s="198"/>
      <c r="J59" s="198"/>
      <c r="K59" s="198"/>
      <c r="L59" s="198"/>
      <c r="M59" s="198"/>
      <c r="N59" s="198"/>
      <c r="O59" s="198"/>
      <c r="P59" s="198"/>
      <c r="Q59" s="198"/>
      <c r="R59" s="198"/>
      <c r="S59" s="198"/>
      <c r="T59" s="198"/>
      <c r="U59" s="198"/>
    </row>
    <row r="60" spans="2:21" s="182" customFormat="1" ht="12.75" x14ac:dyDescent="0.2">
      <c r="B60" s="192" t="s">
        <v>33</v>
      </c>
      <c r="C60" s="196" t="s">
        <v>107</v>
      </c>
      <c r="D60" s="183"/>
      <c r="E60" s="184"/>
      <c r="F60" s="200"/>
      <c r="G60" s="200"/>
      <c r="H60" s="314"/>
      <c r="I60" s="198"/>
      <c r="J60" s="198"/>
      <c r="K60" s="198"/>
      <c r="L60" s="198"/>
      <c r="M60" s="198"/>
      <c r="N60" s="198"/>
      <c r="O60" s="198"/>
      <c r="P60" s="198"/>
      <c r="Q60" s="198"/>
      <c r="R60" s="198"/>
      <c r="S60" s="198"/>
      <c r="T60" s="198"/>
      <c r="U60" s="198"/>
    </row>
    <row r="61" spans="2:21" s="182" customFormat="1" ht="12.75" x14ac:dyDescent="0.2">
      <c r="B61" s="192" t="s">
        <v>33</v>
      </c>
      <c r="C61" s="196" t="s">
        <v>108</v>
      </c>
      <c r="D61" s="183"/>
      <c r="E61" s="184"/>
      <c r="F61" s="200"/>
      <c r="G61" s="200"/>
      <c r="H61" s="314"/>
      <c r="I61" s="198"/>
      <c r="J61" s="198"/>
      <c r="K61" s="198"/>
      <c r="L61" s="198"/>
      <c r="M61" s="198"/>
      <c r="N61" s="198"/>
      <c r="O61" s="198"/>
      <c r="P61" s="198"/>
      <c r="Q61" s="198"/>
      <c r="R61" s="198"/>
      <c r="S61" s="198"/>
      <c r="T61" s="198"/>
      <c r="U61" s="198"/>
    </row>
    <row r="62" spans="2:21" s="182" customFormat="1" ht="12.75" x14ac:dyDescent="0.2">
      <c r="B62" s="192" t="s">
        <v>33</v>
      </c>
      <c r="C62" s="196" t="s">
        <v>109</v>
      </c>
      <c r="D62" s="183"/>
      <c r="E62" s="184"/>
      <c r="F62" s="200"/>
      <c r="G62" s="200"/>
      <c r="H62" s="314"/>
      <c r="I62" s="198"/>
      <c r="J62" s="198"/>
      <c r="K62" s="198"/>
      <c r="L62" s="198"/>
      <c r="M62" s="198"/>
      <c r="N62" s="198"/>
      <c r="O62" s="198"/>
      <c r="P62" s="198"/>
      <c r="Q62" s="198"/>
      <c r="R62" s="198"/>
      <c r="S62" s="198"/>
      <c r="T62" s="198"/>
      <c r="U62" s="198"/>
    </row>
    <row r="63" spans="2:21" s="183" customFormat="1" ht="12.75" x14ac:dyDescent="0.2">
      <c r="B63" s="192" t="s">
        <v>33</v>
      </c>
      <c r="C63" s="196" t="s">
        <v>110</v>
      </c>
      <c r="E63" s="184"/>
      <c r="F63" s="200"/>
      <c r="G63" s="200"/>
      <c r="H63" s="314"/>
      <c r="I63" s="198"/>
      <c r="J63" s="198"/>
      <c r="K63" s="198"/>
      <c r="L63" s="198"/>
      <c r="M63" s="198"/>
      <c r="N63" s="198"/>
      <c r="O63" s="198"/>
      <c r="P63" s="198"/>
      <c r="Q63" s="198"/>
      <c r="R63" s="198"/>
      <c r="S63" s="198"/>
      <c r="T63" s="198"/>
      <c r="U63" s="198"/>
    </row>
    <row r="64" spans="2:21" s="183" customFormat="1" ht="12.75" x14ac:dyDescent="0.2">
      <c r="B64" s="192" t="s">
        <v>33</v>
      </c>
      <c r="C64" s="196" t="s">
        <v>111</v>
      </c>
      <c r="E64" s="184"/>
      <c r="F64" s="200"/>
      <c r="G64" s="200"/>
      <c r="H64" s="314"/>
      <c r="I64" s="198"/>
      <c r="J64" s="198"/>
      <c r="K64" s="198"/>
      <c r="L64" s="198"/>
      <c r="M64" s="198"/>
      <c r="N64" s="198"/>
      <c r="O64" s="198"/>
      <c r="P64" s="198"/>
      <c r="Q64" s="198"/>
      <c r="R64" s="198"/>
      <c r="S64" s="198"/>
      <c r="T64" s="198"/>
      <c r="U64" s="198"/>
    </row>
    <row r="65" spans="2:21" s="183" customFormat="1" ht="12.75" x14ac:dyDescent="0.2">
      <c r="B65" s="192" t="s">
        <v>33</v>
      </c>
      <c r="C65" s="196" t="s">
        <v>112</v>
      </c>
      <c r="E65" s="184"/>
      <c r="F65" s="200"/>
      <c r="G65" s="200"/>
      <c r="H65" s="314"/>
      <c r="I65" s="198"/>
      <c r="J65" s="198"/>
      <c r="K65" s="198"/>
      <c r="L65" s="198"/>
      <c r="M65" s="198"/>
      <c r="N65" s="198"/>
      <c r="O65" s="198"/>
      <c r="P65" s="198"/>
      <c r="Q65" s="198"/>
      <c r="R65" s="198"/>
      <c r="S65" s="198"/>
      <c r="T65" s="198"/>
      <c r="U65" s="198"/>
    </row>
    <row r="66" spans="2:21" s="183" customFormat="1" ht="12.75" x14ac:dyDescent="0.2">
      <c r="B66" s="192" t="s">
        <v>33</v>
      </c>
      <c r="C66" s="196" t="s">
        <v>113</v>
      </c>
      <c r="E66" s="184"/>
      <c r="F66" s="200"/>
      <c r="G66" s="200"/>
      <c r="H66" s="314"/>
      <c r="I66" s="198"/>
      <c r="J66" s="198"/>
      <c r="K66" s="198"/>
      <c r="L66" s="198"/>
      <c r="M66" s="198"/>
      <c r="N66" s="198"/>
      <c r="O66" s="198"/>
      <c r="P66" s="198"/>
      <c r="Q66" s="198"/>
      <c r="R66" s="198"/>
      <c r="S66" s="198"/>
      <c r="T66" s="198"/>
      <c r="U66" s="198"/>
    </row>
    <row r="67" spans="2:21" s="183" customFormat="1" ht="12.75" x14ac:dyDescent="0.2">
      <c r="B67" s="192" t="s">
        <v>33</v>
      </c>
      <c r="C67" s="196" t="s">
        <v>114</v>
      </c>
      <c r="E67" s="184"/>
      <c r="F67" s="200"/>
      <c r="G67" s="200"/>
      <c r="H67" s="314"/>
      <c r="I67" s="198"/>
      <c r="J67" s="198"/>
      <c r="K67" s="198"/>
      <c r="L67" s="198"/>
      <c r="M67" s="198"/>
      <c r="N67" s="198"/>
      <c r="O67" s="198"/>
      <c r="P67" s="198"/>
      <c r="Q67" s="198"/>
      <c r="R67" s="198"/>
      <c r="S67" s="198"/>
      <c r="T67" s="198"/>
      <c r="U67" s="198"/>
    </row>
    <row r="68" spans="2:21" s="183" customFormat="1" ht="12.75" x14ac:dyDescent="0.2">
      <c r="B68" s="192" t="s">
        <v>33</v>
      </c>
      <c r="C68" s="196" t="s">
        <v>115</v>
      </c>
      <c r="E68" s="184"/>
      <c r="F68" s="200"/>
      <c r="G68" s="200"/>
      <c r="H68" s="314"/>
      <c r="I68" s="198"/>
      <c r="J68" s="198"/>
      <c r="K68" s="198"/>
      <c r="L68" s="198"/>
      <c r="M68" s="198"/>
      <c r="N68" s="198"/>
      <c r="O68" s="198"/>
      <c r="P68" s="198"/>
      <c r="Q68" s="198"/>
      <c r="R68" s="198"/>
      <c r="S68" s="198"/>
      <c r="T68" s="198"/>
      <c r="U68" s="198"/>
    </row>
    <row r="69" spans="2:21" s="183" customFormat="1" ht="12.75" x14ac:dyDescent="0.2">
      <c r="B69" s="192" t="s">
        <v>33</v>
      </c>
      <c r="C69" s="196" t="s">
        <v>116</v>
      </c>
      <c r="E69" s="184"/>
      <c r="F69" s="200"/>
      <c r="G69" s="200"/>
      <c r="H69" s="314"/>
      <c r="I69" s="198"/>
      <c r="J69" s="198"/>
      <c r="K69" s="198"/>
      <c r="L69" s="198"/>
      <c r="M69" s="198"/>
      <c r="N69" s="198"/>
      <c r="O69" s="198"/>
      <c r="P69" s="198"/>
      <c r="Q69" s="198"/>
      <c r="R69" s="198"/>
      <c r="S69" s="198"/>
      <c r="T69" s="198"/>
      <c r="U69" s="198"/>
    </row>
    <row r="70" spans="2:21" s="183" customFormat="1" ht="12.75" x14ac:dyDescent="0.2">
      <c r="B70" s="192" t="s">
        <v>33</v>
      </c>
      <c r="C70" s="196" t="s">
        <v>117</v>
      </c>
      <c r="E70" s="184"/>
      <c r="F70" s="200"/>
      <c r="G70" s="200"/>
      <c r="H70" s="314"/>
      <c r="I70" s="198"/>
      <c r="J70" s="198"/>
      <c r="K70" s="198"/>
      <c r="L70" s="198"/>
      <c r="M70" s="198"/>
      <c r="N70" s="198"/>
      <c r="O70" s="198"/>
      <c r="P70" s="198"/>
      <c r="Q70" s="198"/>
      <c r="R70" s="198"/>
      <c r="S70" s="198"/>
      <c r="T70" s="198"/>
      <c r="U70" s="198"/>
    </row>
    <row r="71" spans="2:21" s="183" customFormat="1" ht="12.75" x14ac:dyDescent="0.2">
      <c r="B71" s="192" t="s">
        <v>33</v>
      </c>
      <c r="C71" s="196" t="s">
        <v>118</v>
      </c>
      <c r="E71" s="184"/>
      <c r="F71" s="200"/>
      <c r="G71" s="200"/>
      <c r="H71" s="314"/>
      <c r="I71" s="198"/>
      <c r="J71" s="198"/>
      <c r="K71" s="198"/>
      <c r="L71" s="198"/>
      <c r="M71" s="198"/>
      <c r="N71" s="198"/>
      <c r="O71" s="198"/>
      <c r="P71" s="198"/>
      <c r="Q71" s="198"/>
      <c r="R71" s="198"/>
      <c r="S71" s="198"/>
      <c r="T71" s="198"/>
      <c r="U71" s="198"/>
    </row>
    <row r="72" spans="2:21" s="183" customFormat="1" ht="12.75" x14ac:dyDescent="0.2">
      <c r="B72" s="192" t="s">
        <v>33</v>
      </c>
      <c r="C72" s="196" t="s">
        <v>119</v>
      </c>
      <c r="E72" s="184"/>
      <c r="F72" s="200"/>
      <c r="G72" s="200"/>
      <c r="H72" s="314"/>
      <c r="I72" s="198"/>
      <c r="J72" s="198"/>
      <c r="K72" s="198"/>
      <c r="L72" s="198"/>
      <c r="M72" s="198"/>
      <c r="N72" s="198"/>
      <c r="O72" s="198"/>
      <c r="P72" s="198"/>
      <c r="Q72" s="198"/>
      <c r="R72" s="198"/>
      <c r="S72" s="198"/>
      <c r="T72" s="198"/>
      <c r="U72" s="198"/>
    </row>
    <row r="73" spans="2:21" s="183" customFormat="1" ht="12.75" x14ac:dyDescent="0.2">
      <c r="B73" s="192" t="s">
        <v>33</v>
      </c>
      <c r="C73" s="196" t="s">
        <v>120</v>
      </c>
      <c r="E73" s="184"/>
      <c r="F73" s="200"/>
      <c r="G73" s="200"/>
      <c r="H73" s="314"/>
      <c r="I73" s="198"/>
      <c r="J73" s="198"/>
      <c r="K73" s="198"/>
      <c r="L73" s="198"/>
      <c r="M73" s="198"/>
      <c r="N73" s="198"/>
      <c r="O73" s="198"/>
      <c r="P73" s="198"/>
      <c r="Q73" s="198"/>
      <c r="R73" s="198"/>
      <c r="S73" s="198"/>
      <c r="T73" s="198"/>
      <c r="U73" s="198"/>
    </row>
    <row r="74" spans="2:21" s="183" customFormat="1" ht="12.75" x14ac:dyDescent="0.2">
      <c r="B74" s="192" t="s">
        <v>33</v>
      </c>
      <c r="C74" s="196" t="s">
        <v>121</v>
      </c>
      <c r="E74" s="184"/>
      <c r="F74" s="200"/>
      <c r="G74" s="200"/>
      <c r="H74" s="314"/>
      <c r="I74" s="198"/>
      <c r="J74" s="198"/>
      <c r="K74" s="198"/>
      <c r="L74" s="198"/>
      <c r="M74" s="198"/>
      <c r="N74" s="198"/>
      <c r="O74" s="198"/>
      <c r="P74" s="198"/>
      <c r="Q74" s="198"/>
      <c r="R74" s="198"/>
      <c r="S74" s="198"/>
      <c r="T74" s="198"/>
      <c r="U74" s="198"/>
    </row>
    <row r="75" spans="2:21" s="183" customFormat="1" ht="12.75" x14ac:dyDescent="0.2">
      <c r="B75" s="192" t="s">
        <v>33</v>
      </c>
      <c r="C75" s="196" t="s">
        <v>122</v>
      </c>
      <c r="E75" s="184"/>
      <c r="F75" s="200"/>
      <c r="G75" s="200"/>
      <c r="H75" s="314"/>
      <c r="I75" s="198"/>
      <c r="J75" s="198"/>
      <c r="K75" s="198"/>
      <c r="L75" s="198"/>
      <c r="M75" s="198"/>
      <c r="N75" s="198"/>
      <c r="O75" s="198"/>
      <c r="P75" s="198"/>
      <c r="Q75" s="198"/>
      <c r="R75" s="198"/>
      <c r="S75" s="198"/>
      <c r="T75" s="198"/>
      <c r="U75" s="198"/>
    </row>
    <row r="76" spans="2:21" s="183" customFormat="1" ht="12.75" x14ac:dyDescent="0.2">
      <c r="B76" s="192" t="s">
        <v>33</v>
      </c>
      <c r="C76" s="196" t="s">
        <v>123</v>
      </c>
      <c r="E76" s="184"/>
      <c r="F76" s="200"/>
      <c r="G76" s="200"/>
      <c r="H76" s="314"/>
      <c r="I76" s="198"/>
      <c r="J76" s="198"/>
      <c r="K76" s="198"/>
      <c r="L76" s="198"/>
      <c r="M76" s="198"/>
      <c r="N76" s="198"/>
      <c r="O76" s="198"/>
      <c r="P76" s="198"/>
      <c r="Q76" s="198"/>
      <c r="R76" s="198"/>
      <c r="S76" s="198"/>
      <c r="T76" s="198"/>
      <c r="U76" s="198"/>
    </row>
    <row r="77" spans="2:21" s="183" customFormat="1" ht="12.75" x14ac:dyDescent="0.2">
      <c r="B77" s="192" t="s">
        <v>33</v>
      </c>
      <c r="C77" s="196" t="s">
        <v>124</v>
      </c>
      <c r="E77" s="184"/>
      <c r="F77" s="200"/>
      <c r="G77" s="200"/>
      <c r="H77" s="314"/>
      <c r="I77" s="198"/>
      <c r="J77" s="198"/>
      <c r="K77" s="198"/>
      <c r="L77" s="198"/>
      <c r="M77" s="198"/>
      <c r="N77" s="198"/>
      <c r="O77" s="198"/>
      <c r="P77" s="198"/>
      <c r="Q77" s="198"/>
      <c r="R77" s="198"/>
      <c r="S77" s="198"/>
      <c r="T77" s="198"/>
      <c r="U77" s="198"/>
    </row>
    <row r="78" spans="2:21" s="183" customFormat="1" ht="12.75" x14ac:dyDescent="0.2">
      <c r="B78" s="192" t="s">
        <v>33</v>
      </c>
      <c r="C78" s="196" t="s">
        <v>125</v>
      </c>
      <c r="E78" s="184"/>
      <c r="F78" s="200"/>
      <c r="G78" s="200"/>
      <c r="H78" s="314"/>
      <c r="I78" s="198"/>
      <c r="J78" s="198"/>
      <c r="K78" s="198"/>
      <c r="L78" s="198"/>
      <c r="M78" s="198"/>
      <c r="N78" s="198"/>
      <c r="O78" s="198"/>
      <c r="P78" s="198"/>
      <c r="Q78" s="198"/>
      <c r="R78" s="198"/>
      <c r="S78" s="198"/>
      <c r="T78" s="198"/>
      <c r="U78" s="198"/>
    </row>
    <row r="79" spans="2:21" s="183" customFormat="1" ht="12.75" x14ac:dyDescent="0.2">
      <c r="B79" s="192" t="s">
        <v>33</v>
      </c>
      <c r="C79" s="196" t="s">
        <v>126</v>
      </c>
      <c r="E79" s="184"/>
      <c r="F79" s="200"/>
      <c r="G79" s="200"/>
      <c r="H79" s="314"/>
      <c r="I79" s="198"/>
      <c r="J79" s="198"/>
      <c r="K79" s="198"/>
      <c r="L79" s="198"/>
      <c r="M79" s="198"/>
      <c r="N79" s="198"/>
      <c r="O79" s="198"/>
      <c r="P79" s="198"/>
      <c r="Q79" s="198"/>
      <c r="R79" s="198"/>
      <c r="S79" s="198"/>
      <c r="T79" s="198"/>
      <c r="U79" s="198"/>
    </row>
    <row r="80" spans="2:21" s="183" customFormat="1" ht="12.75" x14ac:dyDescent="0.2">
      <c r="B80" s="192" t="s">
        <v>33</v>
      </c>
      <c r="C80" s="196" t="s">
        <v>127</v>
      </c>
      <c r="E80" s="184"/>
      <c r="F80" s="200"/>
      <c r="G80" s="200"/>
      <c r="H80" s="314"/>
      <c r="I80" s="198"/>
      <c r="J80" s="198"/>
      <c r="K80" s="198"/>
      <c r="L80" s="198"/>
      <c r="M80" s="198"/>
      <c r="N80" s="198"/>
      <c r="O80" s="198"/>
      <c r="P80" s="198"/>
      <c r="Q80" s="198"/>
      <c r="R80" s="198"/>
      <c r="S80" s="198"/>
      <c r="T80" s="198"/>
      <c r="U80" s="198"/>
    </row>
    <row r="81" spans="2:21" s="183" customFormat="1" ht="12.75" x14ac:dyDescent="0.2">
      <c r="B81" s="192" t="s">
        <v>33</v>
      </c>
      <c r="C81" s="196" t="s">
        <v>128</v>
      </c>
      <c r="E81" s="184"/>
      <c r="F81" s="200"/>
      <c r="G81" s="200"/>
      <c r="H81" s="314"/>
      <c r="I81" s="198"/>
      <c r="J81" s="198"/>
      <c r="K81" s="198"/>
      <c r="L81" s="198"/>
      <c r="M81" s="198"/>
      <c r="N81" s="198"/>
      <c r="O81" s="198"/>
      <c r="P81" s="198"/>
      <c r="Q81" s="198"/>
      <c r="R81" s="198"/>
      <c r="S81" s="198"/>
      <c r="T81" s="198"/>
      <c r="U81" s="198"/>
    </row>
    <row r="82" spans="2:21" s="183" customFormat="1" ht="12.75" x14ac:dyDescent="0.2">
      <c r="B82" s="192" t="s">
        <v>33</v>
      </c>
      <c r="C82" s="196" t="s">
        <v>129</v>
      </c>
      <c r="E82" s="184"/>
      <c r="F82" s="200"/>
      <c r="G82" s="200"/>
      <c r="H82" s="314"/>
      <c r="I82" s="198"/>
      <c r="J82" s="198"/>
      <c r="K82" s="198"/>
      <c r="L82" s="198"/>
      <c r="M82" s="198"/>
      <c r="N82" s="198"/>
      <c r="O82" s="198"/>
      <c r="P82" s="198"/>
      <c r="Q82" s="198"/>
      <c r="R82" s="198"/>
      <c r="S82" s="198"/>
      <c r="T82" s="198"/>
      <c r="U82" s="198"/>
    </row>
    <row r="83" spans="2:21" s="183" customFormat="1" ht="12.75" x14ac:dyDescent="0.2">
      <c r="B83" s="192" t="s">
        <v>33</v>
      </c>
      <c r="C83" s="196" t="s">
        <v>130</v>
      </c>
      <c r="E83" s="184"/>
      <c r="F83" s="200"/>
      <c r="G83" s="200"/>
      <c r="H83" s="314"/>
      <c r="I83" s="198"/>
      <c r="J83" s="198"/>
      <c r="K83" s="198"/>
      <c r="L83" s="198"/>
      <c r="M83" s="198"/>
      <c r="N83" s="198"/>
      <c r="O83" s="198"/>
      <c r="P83" s="198"/>
      <c r="Q83" s="198"/>
      <c r="R83" s="198"/>
      <c r="S83" s="198"/>
      <c r="T83" s="198"/>
      <c r="U83" s="198"/>
    </row>
    <row r="84" spans="2:21" s="183" customFormat="1" ht="12.75" x14ac:dyDescent="0.2">
      <c r="B84" s="192" t="s">
        <v>33</v>
      </c>
      <c r="C84" s="196" t="s">
        <v>131</v>
      </c>
      <c r="E84" s="184"/>
      <c r="F84" s="200"/>
      <c r="G84" s="200"/>
      <c r="H84" s="314"/>
      <c r="I84" s="198"/>
      <c r="J84" s="198"/>
      <c r="K84" s="198"/>
      <c r="L84" s="198"/>
      <c r="M84" s="198"/>
      <c r="N84" s="198"/>
      <c r="O84" s="198"/>
      <c r="P84" s="198"/>
      <c r="Q84" s="198"/>
      <c r="R84" s="198"/>
      <c r="S84" s="198"/>
      <c r="T84" s="198"/>
      <c r="U84" s="198"/>
    </row>
    <row r="85" spans="2:21" s="183" customFormat="1" ht="12.75" x14ac:dyDescent="0.2">
      <c r="B85" s="192" t="s">
        <v>33</v>
      </c>
      <c r="C85" s="196" t="s">
        <v>132</v>
      </c>
      <c r="E85" s="184"/>
      <c r="F85" s="200"/>
      <c r="G85" s="200"/>
      <c r="H85" s="314"/>
      <c r="I85" s="198"/>
      <c r="J85" s="198"/>
      <c r="K85" s="198"/>
      <c r="L85" s="198"/>
      <c r="M85" s="198"/>
      <c r="N85" s="198"/>
      <c r="O85" s="198"/>
      <c r="P85" s="198"/>
      <c r="Q85" s="198"/>
      <c r="R85" s="198"/>
      <c r="S85" s="198"/>
      <c r="T85" s="198"/>
      <c r="U85" s="198"/>
    </row>
    <row r="86" spans="2:21" s="183" customFormat="1" ht="12.75" x14ac:dyDescent="0.2">
      <c r="B86" s="192" t="s">
        <v>33</v>
      </c>
      <c r="C86" s="196" t="s">
        <v>133</v>
      </c>
      <c r="E86" s="184"/>
      <c r="F86" s="200"/>
      <c r="G86" s="200"/>
      <c r="H86" s="314"/>
      <c r="I86" s="198"/>
      <c r="J86" s="198"/>
      <c r="K86" s="198"/>
      <c r="L86" s="198"/>
      <c r="M86" s="198"/>
      <c r="N86" s="198"/>
      <c r="O86" s="198"/>
      <c r="P86" s="198"/>
      <c r="Q86" s="198"/>
      <c r="R86" s="198"/>
      <c r="S86" s="198"/>
      <c r="T86" s="198"/>
      <c r="U86" s="198"/>
    </row>
    <row r="87" spans="2:21" s="183" customFormat="1" ht="12.75" x14ac:dyDescent="0.2">
      <c r="B87" s="192" t="s">
        <v>33</v>
      </c>
      <c r="C87" s="196" t="s">
        <v>134</v>
      </c>
      <c r="E87" s="184"/>
      <c r="F87" s="200"/>
      <c r="G87" s="200"/>
      <c r="H87" s="314"/>
      <c r="I87" s="198"/>
      <c r="J87" s="198"/>
      <c r="K87" s="198"/>
      <c r="L87" s="198"/>
      <c r="M87" s="198"/>
      <c r="N87" s="198"/>
      <c r="O87" s="198"/>
      <c r="P87" s="198"/>
      <c r="Q87" s="198"/>
      <c r="R87" s="198"/>
      <c r="S87" s="198"/>
      <c r="T87" s="198"/>
      <c r="U87" s="198"/>
    </row>
    <row r="88" spans="2:21" s="183" customFormat="1" ht="12.75" x14ac:dyDescent="0.2">
      <c r="B88" s="192" t="s">
        <v>33</v>
      </c>
      <c r="C88" s="196" t="s">
        <v>135</v>
      </c>
      <c r="E88" s="184"/>
      <c r="F88" s="200"/>
      <c r="G88" s="200"/>
      <c r="H88" s="314"/>
      <c r="I88" s="198"/>
      <c r="J88" s="198"/>
      <c r="K88" s="198"/>
      <c r="L88" s="198"/>
      <c r="M88" s="198"/>
      <c r="N88" s="198"/>
      <c r="O88" s="198"/>
      <c r="P88" s="198"/>
      <c r="Q88" s="198"/>
      <c r="R88" s="198"/>
      <c r="S88" s="198"/>
      <c r="T88" s="198"/>
      <c r="U88" s="198"/>
    </row>
    <row r="89" spans="2:21" s="183" customFormat="1" ht="12.75" x14ac:dyDescent="0.2">
      <c r="B89" s="192" t="s">
        <v>33</v>
      </c>
      <c r="C89" s="196" t="s">
        <v>136</v>
      </c>
      <c r="E89" s="184"/>
      <c r="F89" s="200"/>
      <c r="G89" s="200"/>
      <c r="H89" s="314"/>
      <c r="I89" s="198"/>
      <c r="J89" s="198"/>
      <c r="K89" s="198"/>
      <c r="L89" s="198"/>
      <c r="M89" s="198"/>
      <c r="N89" s="198"/>
      <c r="O89" s="198"/>
      <c r="P89" s="198"/>
      <c r="Q89" s="198"/>
      <c r="R89" s="198"/>
      <c r="S89" s="198"/>
      <c r="T89" s="198"/>
      <c r="U89" s="198"/>
    </row>
    <row r="90" spans="2:21" s="183" customFormat="1" ht="12.75" x14ac:dyDescent="0.2">
      <c r="B90" s="192" t="s">
        <v>33</v>
      </c>
      <c r="C90" s="196" t="s">
        <v>137</v>
      </c>
      <c r="E90" s="184"/>
      <c r="F90" s="200"/>
      <c r="G90" s="200"/>
      <c r="H90" s="314"/>
      <c r="I90" s="198"/>
      <c r="J90" s="198"/>
      <c r="K90" s="198"/>
      <c r="L90" s="198"/>
      <c r="M90" s="198"/>
      <c r="N90" s="198"/>
      <c r="O90" s="198"/>
      <c r="P90" s="198"/>
      <c r="Q90" s="198"/>
      <c r="R90" s="198"/>
      <c r="S90" s="198"/>
      <c r="T90" s="198"/>
      <c r="U90" s="198"/>
    </row>
    <row r="91" spans="2:21" s="183" customFormat="1" ht="12.75" x14ac:dyDescent="0.2">
      <c r="B91" s="182"/>
      <c r="C91" s="203" t="s">
        <v>138</v>
      </c>
      <c r="E91" s="184"/>
      <c r="F91" s="200"/>
      <c r="G91" s="200"/>
      <c r="H91" s="314"/>
      <c r="I91" s="198"/>
      <c r="J91" s="198"/>
      <c r="K91" s="198"/>
      <c r="L91" s="198"/>
      <c r="M91" s="198"/>
      <c r="N91" s="198"/>
      <c r="O91" s="198"/>
      <c r="P91" s="198"/>
      <c r="Q91" s="198"/>
      <c r="R91" s="198"/>
      <c r="S91" s="198"/>
      <c r="T91" s="198"/>
      <c r="U91" s="198"/>
    </row>
    <row r="92" spans="2:21" s="183" customFormat="1" ht="12.75" x14ac:dyDescent="0.2">
      <c r="B92" s="192" t="s">
        <v>33</v>
      </c>
      <c r="C92" s="196" t="s">
        <v>139</v>
      </c>
      <c r="E92" s="184"/>
      <c r="F92" s="200"/>
      <c r="G92" s="200"/>
      <c r="H92" s="314"/>
      <c r="I92" s="198"/>
      <c r="J92" s="198"/>
      <c r="K92" s="198"/>
      <c r="L92" s="198"/>
      <c r="M92" s="198"/>
      <c r="N92" s="198"/>
      <c r="O92" s="198"/>
      <c r="P92" s="198"/>
      <c r="Q92" s="198"/>
      <c r="R92" s="198"/>
      <c r="S92" s="198"/>
      <c r="T92" s="198"/>
      <c r="U92" s="198"/>
    </row>
    <row r="93" spans="2:21" s="182" customFormat="1" ht="12.75" x14ac:dyDescent="0.2">
      <c r="B93" s="192" t="s">
        <v>33</v>
      </c>
      <c r="C93" s="196" t="s">
        <v>140</v>
      </c>
      <c r="D93" s="183"/>
      <c r="E93" s="184"/>
      <c r="F93" s="200"/>
      <c r="G93" s="200"/>
      <c r="H93" s="314"/>
      <c r="I93" s="198"/>
      <c r="J93" s="198"/>
      <c r="K93" s="198"/>
      <c r="L93" s="198"/>
      <c r="M93" s="198"/>
      <c r="N93" s="198"/>
      <c r="O93" s="198"/>
      <c r="P93" s="198"/>
      <c r="Q93" s="198"/>
      <c r="R93" s="198"/>
      <c r="S93" s="198"/>
      <c r="T93" s="198"/>
      <c r="U93" s="198"/>
    </row>
    <row r="94" spans="2:21" s="182" customFormat="1" ht="12.75" x14ac:dyDescent="0.2">
      <c r="B94" s="192" t="s">
        <v>33</v>
      </c>
      <c r="C94" s="196" t="s">
        <v>141</v>
      </c>
      <c r="D94" s="183"/>
      <c r="E94" s="184"/>
      <c r="F94" s="200"/>
      <c r="G94" s="200"/>
      <c r="H94" s="314"/>
      <c r="I94" s="198"/>
      <c r="J94" s="198"/>
      <c r="K94" s="198"/>
      <c r="L94" s="198"/>
      <c r="M94" s="198"/>
      <c r="N94" s="198"/>
      <c r="O94" s="198"/>
      <c r="P94" s="198"/>
      <c r="Q94" s="198"/>
      <c r="R94" s="198"/>
      <c r="S94" s="198"/>
      <c r="T94" s="198"/>
      <c r="U94" s="198"/>
    </row>
    <row r="95" spans="2:21" s="182" customFormat="1" ht="12.75" x14ac:dyDescent="0.2">
      <c r="B95" s="192" t="s">
        <v>33</v>
      </c>
      <c r="C95" s="196" t="s">
        <v>142</v>
      </c>
      <c r="D95" s="183"/>
      <c r="E95" s="184"/>
      <c r="F95" s="200"/>
      <c r="G95" s="200"/>
      <c r="H95" s="314"/>
      <c r="I95" s="198"/>
      <c r="J95" s="198"/>
      <c r="K95" s="198"/>
      <c r="L95" s="198"/>
      <c r="M95" s="198"/>
      <c r="N95" s="198"/>
      <c r="O95" s="198"/>
      <c r="P95" s="198"/>
      <c r="Q95" s="198"/>
      <c r="R95" s="198"/>
      <c r="S95" s="198"/>
      <c r="T95" s="198"/>
      <c r="U95" s="198"/>
    </row>
    <row r="96" spans="2:21" s="182" customFormat="1" ht="12.75" x14ac:dyDescent="0.2">
      <c r="B96" s="192" t="s">
        <v>33</v>
      </c>
      <c r="C96" s="196" t="s">
        <v>143</v>
      </c>
      <c r="D96" s="183"/>
      <c r="E96" s="184"/>
      <c r="F96" s="200"/>
      <c r="G96" s="200"/>
      <c r="H96" s="314"/>
      <c r="I96" s="198"/>
      <c r="J96" s="198"/>
      <c r="K96" s="198"/>
      <c r="L96" s="198"/>
      <c r="M96" s="198"/>
      <c r="N96" s="198"/>
      <c r="O96" s="198"/>
      <c r="P96" s="198"/>
      <c r="Q96" s="198"/>
      <c r="R96" s="198"/>
      <c r="S96" s="198"/>
      <c r="T96" s="198"/>
      <c r="U96" s="198"/>
    </row>
    <row r="97" spans="2:21" s="182" customFormat="1" ht="12.75" x14ac:dyDescent="0.2">
      <c r="B97" s="192" t="s">
        <v>33</v>
      </c>
      <c r="C97" s="196" t="s">
        <v>144</v>
      </c>
      <c r="D97" s="183"/>
      <c r="E97" s="184"/>
      <c r="F97" s="200"/>
      <c r="G97" s="200"/>
      <c r="H97" s="314"/>
      <c r="I97" s="198"/>
      <c r="J97" s="198"/>
      <c r="K97" s="198"/>
      <c r="L97" s="198"/>
      <c r="M97" s="198"/>
      <c r="N97" s="198"/>
      <c r="O97" s="198"/>
      <c r="P97" s="198"/>
      <c r="Q97" s="198"/>
      <c r="R97" s="198"/>
      <c r="S97" s="198"/>
      <c r="T97" s="198"/>
      <c r="U97" s="198"/>
    </row>
    <row r="98" spans="2:21" s="182" customFormat="1" ht="12.75" x14ac:dyDescent="0.2">
      <c r="B98" s="192" t="s">
        <v>33</v>
      </c>
      <c r="C98" s="196" t="s">
        <v>145</v>
      </c>
      <c r="D98" s="183"/>
      <c r="E98" s="184"/>
      <c r="F98" s="200"/>
      <c r="G98" s="200"/>
      <c r="H98" s="314"/>
      <c r="I98" s="198"/>
      <c r="J98" s="198"/>
      <c r="K98" s="198"/>
      <c r="L98" s="198"/>
      <c r="M98" s="198"/>
      <c r="N98" s="198"/>
      <c r="O98" s="198"/>
      <c r="P98" s="198"/>
      <c r="Q98" s="198"/>
      <c r="R98" s="198"/>
      <c r="S98" s="198"/>
      <c r="T98" s="198"/>
      <c r="U98" s="198"/>
    </row>
    <row r="99" spans="2:21" s="182" customFormat="1" ht="12.75" x14ac:dyDescent="0.2">
      <c r="B99" s="192" t="s">
        <v>33</v>
      </c>
      <c r="C99" s="197" t="s">
        <v>146</v>
      </c>
      <c r="D99" s="183"/>
      <c r="E99" s="184"/>
      <c r="F99" s="200"/>
      <c r="G99" s="200"/>
      <c r="H99" s="314"/>
      <c r="I99" s="198"/>
      <c r="J99" s="198"/>
      <c r="K99" s="198"/>
      <c r="L99" s="198"/>
      <c r="M99" s="198"/>
      <c r="N99" s="198"/>
      <c r="O99" s="198"/>
      <c r="P99" s="198"/>
      <c r="Q99" s="198"/>
      <c r="R99" s="198"/>
      <c r="S99" s="198"/>
      <c r="T99" s="198"/>
      <c r="U99" s="198"/>
    </row>
    <row r="100" spans="2:21" s="182" customFormat="1" ht="51" x14ac:dyDescent="0.2">
      <c r="B100" s="192" t="s">
        <v>33</v>
      </c>
      <c r="C100" s="182" t="s">
        <v>147</v>
      </c>
      <c r="D100" s="183"/>
      <c r="E100" s="184"/>
      <c r="F100" s="185"/>
      <c r="G100" s="185"/>
      <c r="H100" s="197"/>
      <c r="I100" s="198"/>
    </row>
    <row r="101" spans="2:21" s="182" customFormat="1" ht="51" x14ac:dyDescent="0.2">
      <c r="B101" s="192" t="s">
        <v>33</v>
      </c>
      <c r="C101" s="182" t="s">
        <v>148</v>
      </c>
      <c r="D101" s="183"/>
      <c r="E101" s="184"/>
      <c r="F101" s="185"/>
      <c r="G101" s="185"/>
      <c r="H101" s="197"/>
      <c r="I101" s="198"/>
    </row>
    <row r="102" spans="2:21" s="182" customFormat="1" ht="12.75" x14ac:dyDescent="0.2">
      <c r="C102" s="196" t="s">
        <v>149</v>
      </c>
      <c r="D102" s="183"/>
      <c r="E102" s="184"/>
      <c r="F102" s="185"/>
      <c r="G102" s="185"/>
      <c r="H102" s="197"/>
      <c r="I102" s="198"/>
    </row>
    <row r="103" spans="2:21" s="182" customFormat="1" ht="12.75" x14ac:dyDescent="0.2">
      <c r="B103" s="192" t="s">
        <v>33</v>
      </c>
      <c r="C103" s="196" t="s">
        <v>57</v>
      </c>
      <c r="D103" s="183"/>
      <c r="E103" s="184"/>
      <c r="F103" s="185"/>
      <c r="G103" s="185"/>
      <c r="H103" s="197"/>
      <c r="I103" s="198"/>
    </row>
    <row r="104" spans="2:21" s="182" customFormat="1" ht="12.75" x14ac:dyDescent="0.2">
      <c r="B104" s="192" t="s">
        <v>33</v>
      </c>
      <c r="C104" s="196" t="s">
        <v>58</v>
      </c>
      <c r="D104" s="183"/>
      <c r="E104" s="184"/>
      <c r="F104" s="185"/>
      <c r="G104" s="185"/>
      <c r="H104" s="197"/>
      <c r="I104" s="198"/>
    </row>
    <row r="105" spans="2:21" s="182" customFormat="1" ht="12.75" x14ac:dyDescent="0.2">
      <c r="B105" s="192" t="s">
        <v>33</v>
      </c>
      <c r="C105" s="196" t="s">
        <v>59</v>
      </c>
      <c r="D105" s="183"/>
      <c r="E105" s="184"/>
      <c r="F105" s="185"/>
      <c r="G105" s="185"/>
      <c r="H105" s="197"/>
      <c r="I105" s="198"/>
    </row>
    <row r="106" spans="2:21" s="182" customFormat="1" ht="12.75" x14ac:dyDescent="0.2">
      <c r="B106" s="192" t="s">
        <v>33</v>
      </c>
      <c r="C106" s="196" t="s">
        <v>60</v>
      </c>
      <c r="D106" s="183"/>
      <c r="E106" s="184"/>
      <c r="F106" s="185"/>
      <c r="G106" s="185"/>
      <c r="H106" s="197"/>
      <c r="I106" s="198"/>
    </row>
    <row r="107" spans="2:21" s="182" customFormat="1" ht="12.75" x14ac:dyDescent="0.2">
      <c r="B107" s="192" t="s">
        <v>33</v>
      </c>
      <c r="C107" s="196" t="s">
        <v>61</v>
      </c>
      <c r="D107" s="183"/>
      <c r="E107" s="184"/>
      <c r="F107" s="185"/>
      <c r="G107" s="185"/>
      <c r="H107" s="197"/>
      <c r="I107" s="198"/>
    </row>
    <row r="108" spans="2:21" s="182" customFormat="1" ht="12.75" x14ac:dyDescent="0.2">
      <c r="B108" s="192" t="s">
        <v>33</v>
      </c>
      <c r="C108" s="196" t="s">
        <v>150</v>
      </c>
      <c r="D108" s="183"/>
      <c r="E108" s="184"/>
      <c r="F108" s="185"/>
      <c r="G108" s="185"/>
      <c r="H108" s="197"/>
      <c r="I108" s="198"/>
    </row>
    <row r="109" spans="2:21" s="182" customFormat="1" ht="12.75" x14ac:dyDescent="0.2">
      <c r="B109" s="192" t="s">
        <v>33</v>
      </c>
      <c r="C109" s="196" t="s">
        <v>64</v>
      </c>
      <c r="D109" s="183"/>
      <c r="E109" s="184"/>
      <c r="F109" s="185"/>
      <c r="G109" s="185"/>
      <c r="H109" s="197"/>
      <c r="I109" s="198"/>
    </row>
    <row r="110" spans="2:21" s="182" customFormat="1" ht="12.75" x14ac:dyDescent="0.2">
      <c r="B110" s="192" t="s">
        <v>33</v>
      </c>
      <c r="C110" s="197" t="s">
        <v>65</v>
      </c>
      <c r="D110" s="183"/>
      <c r="E110" s="184"/>
      <c r="F110" s="185"/>
      <c r="G110" s="185"/>
      <c r="H110" s="197"/>
      <c r="I110" s="198"/>
    </row>
    <row r="111" spans="2:21" s="182" customFormat="1" ht="12.75" x14ac:dyDescent="0.2">
      <c r="C111" s="203" t="s">
        <v>151</v>
      </c>
      <c r="D111" s="183"/>
      <c r="E111" s="184"/>
      <c r="F111" s="200"/>
      <c r="G111" s="200"/>
      <c r="H111" s="314"/>
      <c r="I111" s="198"/>
      <c r="J111" s="198"/>
      <c r="K111" s="198"/>
      <c r="L111" s="198"/>
      <c r="M111" s="198"/>
      <c r="N111" s="198"/>
      <c r="O111" s="198"/>
      <c r="P111" s="198"/>
      <c r="Q111" s="198"/>
      <c r="R111" s="198"/>
      <c r="S111" s="198"/>
      <c r="T111" s="198"/>
      <c r="U111" s="198"/>
    </row>
    <row r="112" spans="2:21" s="182" customFormat="1" ht="12.75" x14ac:dyDescent="0.2">
      <c r="C112" s="196" t="s">
        <v>152</v>
      </c>
      <c r="D112" s="183"/>
      <c r="E112" s="184"/>
      <c r="F112" s="200"/>
      <c r="G112" s="200"/>
      <c r="H112" s="314"/>
      <c r="I112" s="198"/>
      <c r="J112" s="198"/>
      <c r="K112" s="198"/>
      <c r="L112" s="198"/>
      <c r="M112" s="198"/>
      <c r="N112" s="198"/>
      <c r="O112" s="198"/>
      <c r="P112" s="198"/>
      <c r="Q112" s="198"/>
      <c r="R112" s="198"/>
      <c r="S112" s="198"/>
      <c r="T112" s="198"/>
      <c r="U112" s="198"/>
    </row>
    <row r="113" spans="1:44" s="182" customFormat="1" ht="12.75" x14ac:dyDescent="0.2">
      <c r="C113" s="196" t="s">
        <v>153</v>
      </c>
      <c r="D113" s="183"/>
      <c r="E113" s="184"/>
      <c r="F113" s="200"/>
      <c r="G113" s="200"/>
      <c r="H113" s="314"/>
      <c r="I113" s="198"/>
      <c r="J113" s="198"/>
      <c r="K113" s="198"/>
      <c r="L113" s="198"/>
      <c r="M113" s="198"/>
      <c r="N113" s="198"/>
      <c r="O113" s="198"/>
      <c r="P113" s="198"/>
      <c r="Q113" s="198"/>
      <c r="R113" s="198"/>
      <c r="S113" s="198"/>
      <c r="T113" s="198"/>
      <c r="U113" s="198"/>
    </row>
    <row r="114" spans="1:44" s="182" customFormat="1" ht="12.75" x14ac:dyDescent="0.2">
      <c r="C114" s="197" t="s">
        <v>154</v>
      </c>
      <c r="D114" s="183"/>
      <c r="E114" s="184"/>
      <c r="F114" s="200"/>
      <c r="G114" s="200"/>
      <c r="H114" s="314"/>
      <c r="I114" s="198"/>
      <c r="J114" s="198"/>
      <c r="K114" s="198"/>
      <c r="L114" s="198"/>
      <c r="M114" s="198"/>
      <c r="N114" s="198"/>
      <c r="O114" s="198"/>
      <c r="P114" s="198"/>
      <c r="Q114" s="198"/>
      <c r="R114" s="198"/>
      <c r="S114" s="198"/>
      <c r="T114" s="198"/>
      <c r="U114" s="198"/>
    </row>
    <row r="115" spans="1:44" s="182" customFormat="1" ht="12.75" x14ac:dyDescent="0.2">
      <c r="A115" s="180"/>
      <c r="B115" s="181"/>
      <c r="C115" s="204" t="s">
        <v>155</v>
      </c>
      <c r="D115" s="187" t="s">
        <v>29</v>
      </c>
      <c r="E115" s="188">
        <v>1</v>
      </c>
      <c r="F115" s="189"/>
      <c r="G115" s="185">
        <f>E115*F115</f>
        <v>0</v>
      </c>
      <c r="H115" s="270"/>
      <c r="I115" s="198"/>
      <c r="J115" s="198"/>
      <c r="K115" s="198"/>
      <c r="L115" s="198"/>
      <c r="M115" s="198"/>
      <c r="N115" s="198"/>
      <c r="O115" s="198"/>
      <c r="P115" s="198"/>
      <c r="Q115" s="198"/>
      <c r="R115" s="198"/>
      <c r="S115" s="198"/>
      <c r="T115" s="198"/>
      <c r="U115" s="198"/>
    </row>
    <row r="116" spans="1:44" s="182" customFormat="1" ht="12.75" x14ac:dyDescent="0.2">
      <c r="D116" s="183"/>
      <c r="E116" s="184"/>
      <c r="F116" s="185"/>
      <c r="G116" s="185"/>
      <c r="H116" s="197"/>
      <c r="I116" s="198"/>
    </row>
    <row r="117" spans="1:44" s="210" customFormat="1" x14ac:dyDescent="0.2">
      <c r="A117" s="186">
        <v>5</v>
      </c>
      <c r="B117" s="181" t="s">
        <v>31</v>
      </c>
      <c r="C117" s="182" t="s">
        <v>156</v>
      </c>
      <c r="D117" s="187" t="s">
        <v>23</v>
      </c>
      <c r="E117" s="188">
        <v>25</v>
      </c>
      <c r="F117" s="189"/>
      <c r="G117" s="185">
        <f>E117*F117</f>
        <v>0</v>
      </c>
      <c r="H117" s="314"/>
      <c r="I117" s="197"/>
    </row>
    <row r="118" spans="1:44" s="210" customFormat="1" ht="12.75" x14ac:dyDescent="0.2">
      <c r="A118" s="186"/>
      <c r="B118" s="181"/>
      <c r="C118" s="182"/>
      <c r="D118" s="187"/>
      <c r="E118" s="188"/>
      <c r="F118" s="189"/>
      <c r="G118" s="189"/>
      <c r="H118" s="314"/>
      <c r="I118" s="197"/>
    </row>
    <row r="119" spans="1:44" s="210" customFormat="1" ht="12.75" x14ac:dyDescent="0.2">
      <c r="A119" s="186">
        <v>6</v>
      </c>
      <c r="B119" s="181" t="s">
        <v>31</v>
      </c>
      <c r="C119" s="182" t="s">
        <v>157</v>
      </c>
      <c r="D119" s="187" t="s">
        <v>23</v>
      </c>
      <c r="E119" s="188">
        <v>20</v>
      </c>
      <c r="F119" s="189"/>
      <c r="G119" s="185">
        <f>E119*F119</f>
        <v>0</v>
      </c>
      <c r="H119" s="314"/>
      <c r="I119" s="197"/>
    </row>
    <row r="120" spans="1:44" s="210" customFormat="1" ht="12.75" x14ac:dyDescent="0.2">
      <c r="A120" s="186"/>
      <c r="B120" s="181"/>
      <c r="C120" s="182"/>
      <c r="D120" s="187"/>
      <c r="E120" s="188"/>
      <c r="F120" s="189"/>
      <c r="G120" s="189"/>
      <c r="H120" s="314"/>
      <c r="I120" s="197"/>
    </row>
    <row r="121" spans="1:44" s="210" customFormat="1" x14ac:dyDescent="0.2">
      <c r="A121" s="186">
        <v>7</v>
      </c>
      <c r="B121" s="181" t="s">
        <v>31</v>
      </c>
      <c r="C121" s="182" t="s">
        <v>158</v>
      </c>
      <c r="D121" s="187" t="s">
        <v>29</v>
      </c>
      <c r="E121" s="188">
        <v>1</v>
      </c>
      <c r="F121" s="189"/>
      <c r="G121" s="185">
        <f>E121*F121</f>
        <v>0</v>
      </c>
      <c r="H121" s="314"/>
      <c r="I121" s="197"/>
    </row>
    <row r="122" spans="1:44" s="113" customFormat="1" ht="25.5" customHeight="1" x14ac:dyDescent="0.25">
      <c r="A122" s="60">
        <v>1</v>
      </c>
      <c r="B122" s="61"/>
      <c r="C122" s="62" t="s">
        <v>564</v>
      </c>
      <c r="D122" s="63"/>
      <c r="E122" s="64"/>
      <c r="F122" s="64"/>
      <c r="G122" s="65">
        <f>SUM(G6:G121)</f>
        <v>0</v>
      </c>
      <c r="I122" s="114"/>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9"/>
      <c r="AN122" s="9"/>
      <c r="AO122" s="10"/>
      <c r="AP122" s="10"/>
      <c r="AQ122" s="10"/>
      <c r="AR122" s="10"/>
    </row>
    <row r="123" spans="1:44" s="113" customFormat="1" ht="25.5" customHeight="1" x14ac:dyDescent="0.25">
      <c r="A123" s="408"/>
      <c r="B123" s="409"/>
      <c r="C123" s="410"/>
      <c r="D123" s="411"/>
      <c r="E123" s="412"/>
      <c r="F123" s="412"/>
      <c r="G123" s="412"/>
      <c r="I123" s="114"/>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9"/>
      <c r="AN123" s="9"/>
      <c r="AO123" s="10"/>
      <c r="AP123" s="10"/>
      <c r="AQ123" s="10"/>
      <c r="AR123" s="10"/>
    </row>
    <row r="124" spans="1:44" s="113" customFormat="1" ht="25.5" customHeight="1" x14ac:dyDescent="0.25">
      <c r="A124" s="60">
        <v>2</v>
      </c>
      <c r="B124" s="61"/>
      <c r="C124" s="62" t="s">
        <v>30</v>
      </c>
      <c r="D124" s="63"/>
      <c r="E124" s="64"/>
      <c r="F124" s="64"/>
      <c r="G124" s="65"/>
      <c r="I124" s="114"/>
      <c r="J124" s="115"/>
      <c r="K124" s="115"/>
      <c r="L124" s="115"/>
      <c r="M124" s="115"/>
      <c r="N124" s="115"/>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9"/>
      <c r="AN124" s="9"/>
      <c r="AO124" s="10"/>
      <c r="AP124" s="10"/>
      <c r="AQ124" s="10"/>
      <c r="AR124" s="10"/>
    </row>
    <row r="125" spans="1:44" s="247" customFormat="1" ht="12.75" x14ac:dyDescent="0.2">
      <c r="B125" s="248"/>
      <c r="C125" s="204"/>
      <c r="D125" s="249"/>
      <c r="E125" s="250"/>
      <c r="F125" s="251"/>
      <c r="G125" s="251"/>
      <c r="H125" s="214"/>
      <c r="I125" s="303"/>
      <c r="J125" s="253"/>
    </row>
    <row r="126" spans="1:44" s="247" customFormat="1" ht="12.75" x14ac:dyDescent="0.2">
      <c r="B126" s="248"/>
      <c r="C126" s="204"/>
      <c r="D126" s="249"/>
      <c r="E126" s="250"/>
      <c r="F126" s="251"/>
      <c r="G126" s="251"/>
      <c r="H126" s="214"/>
      <c r="I126" s="303"/>
      <c r="J126" s="253"/>
    </row>
    <row r="127" spans="1:44" s="197" customFormat="1" ht="148.5" customHeight="1" x14ac:dyDescent="0.2">
      <c r="A127" s="180">
        <v>1</v>
      </c>
      <c r="B127" s="181" t="s">
        <v>31</v>
      </c>
      <c r="C127" s="422" t="s">
        <v>590</v>
      </c>
      <c r="D127" s="183" t="s">
        <v>29</v>
      </c>
      <c r="E127" s="184">
        <v>1</v>
      </c>
      <c r="F127" s="185"/>
      <c r="G127" s="189">
        <f>E127*F127</f>
        <v>0</v>
      </c>
      <c r="I127" s="264"/>
    </row>
    <row r="128" spans="1:44" s="182" customFormat="1" ht="12.75" x14ac:dyDescent="0.2">
      <c r="B128" s="180"/>
      <c r="C128" s="212"/>
      <c r="D128" s="183"/>
      <c r="E128" s="184"/>
      <c r="F128" s="185"/>
      <c r="G128" s="185"/>
      <c r="H128" s="256"/>
      <c r="I128" s="294"/>
      <c r="J128" s="214"/>
      <c r="K128" s="215"/>
      <c r="L128" s="216"/>
    </row>
    <row r="129" spans="1:256" s="182" customFormat="1" x14ac:dyDescent="0.2">
      <c r="A129" s="180">
        <v>2</v>
      </c>
      <c r="B129" s="181" t="s">
        <v>31</v>
      </c>
      <c r="C129" s="212" t="s">
        <v>44</v>
      </c>
      <c r="D129" s="183" t="s">
        <v>187</v>
      </c>
      <c r="E129" s="184">
        <v>0.3</v>
      </c>
      <c r="F129" s="185"/>
      <c r="G129" s="189">
        <f>E129*F129</f>
        <v>0</v>
      </c>
      <c r="H129" s="256"/>
      <c r="I129" s="258"/>
      <c r="J129" s="214"/>
      <c r="K129" s="215"/>
      <c r="L129" s="216"/>
    </row>
    <row r="130" spans="1:256" s="182" customFormat="1" ht="12.75" x14ac:dyDescent="0.2">
      <c r="A130" s="180"/>
      <c r="B130" s="180"/>
      <c r="C130" s="212"/>
      <c r="D130" s="183"/>
      <c r="E130" s="184"/>
      <c r="F130" s="185"/>
      <c r="G130" s="189"/>
      <c r="H130" s="256"/>
      <c r="I130" s="258"/>
      <c r="J130" s="214"/>
      <c r="K130" s="215"/>
      <c r="L130" s="216"/>
    </row>
    <row r="131" spans="1:256" s="212" customFormat="1" ht="12.75" x14ac:dyDescent="0.2">
      <c r="A131" s="180">
        <v>3</v>
      </c>
      <c r="B131" s="263" t="s">
        <v>31</v>
      </c>
      <c r="C131" s="212" t="s">
        <v>46</v>
      </c>
      <c r="D131" s="183" t="s">
        <v>29</v>
      </c>
      <c r="E131" s="184">
        <v>1</v>
      </c>
      <c r="F131" s="185"/>
      <c r="G131" s="189">
        <f>E131*F131</f>
        <v>0</v>
      </c>
      <c r="H131" s="256"/>
      <c r="I131" s="264"/>
      <c r="J131" s="265"/>
      <c r="K131" s="258"/>
      <c r="L131" s="266"/>
      <c r="N131" s="265"/>
    </row>
    <row r="132" spans="1:256" s="212" customFormat="1" ht="12.75" x14ac:dyDescent="0.2">
      <c r="A132" s="180"/>
      <c r="B132" s="218"/>
      <c r="D132" s="183"/>
      <c r="E132" s="184"/>
      <c r="F132" s="185"/>
      <c r="G132" s="189"/>
      <c r="H132" s="267"/>
      <c r="I132" s="264"/>
      <c r="J132" s="265"/>
      <c r="K132" s="258"/>
      <c r="L132" s="266"/>
      <c r="N132" s="265"/>
    </row>
    <row r="133" spans="1:256" s="212" customFormat="1" ht="19.5" customHeight="1" x14ac:dyDescent="0.2">
      <c r="A133" s="180">
        <v>4</v>
      </c>
      <c r="B133" s="263" t="s">
        <v>31</v>
      </c>
      <c r="C133" s="212" t="s">
        <v>47</v>
      </c>
      <c r="D133" s="183" t="s">
        <v>29</v>
      </c>
      <c r="E133" s="184">
        <v>1</v>
      </c>
      <c r="F133" s="185"/>
      <c r="G133" s="189">
        <f>E133*F133</f>
        <v>0</v>
      </c>
      <c r="H133" s="256"/>
      <c r="I133" s="264"/>
      <c r="J133" s="265"/>
      <c r="K133" s="258"/>
      <c r="L133" s="266"/>
      <c r="N133" s="265"/>
    </row>
    <row r="134" spans="1:256" s="182" customFormat="1" ht="12.75" x14ac:dyDescent="0.2">
      <c r="A134" s="180"/>
      <c r="B134" s="180"/>
      <c r="C134" s="212"/>
      <c r="D134" s="183"/>
      <c r="E134" s="188"/>
      <c r="F134" s="189"/>
      <c r="G134" s="189"/>
      <c r="H134" s="267"/>
      <c r="I134" s="264"/>
      <c r="J134" s="214"/>
      <c r="K134" s="215"/>
      <c r="L134" s="216"/>
    </row>
    <row r="135" spans="1:256" s="113" customFormat="1" ht="25.5" customHeight="1" x14ac:dyDescent="0.25">
      <c r="A135" s="60">
        <v>2</v>
      </c>
      <c r="B135" s="61"/>
      <c r="C135" s="62" t="s">
        <v>563</v>
      </c>
      <c r="D135" s="63"/>
      <c r="E135" s="64"/>
      <c r="F135" s="64"/>
      <c r="G135" s="65">
        <f>SUM(G125:G134)</f>
        <v>0</v>
      </c>
      <c r="I135" s="114"/>
      <c r="J135" s="115"/>
      <c r="K135" s="115"/>
      <c r="L135" s="115"/>
      <c r="M135" s="115"/>
      <c r="N135" s="115"/>
      <c r="O135" s="115"/>
      <c r="P135" s="115"/>
      <c r="Q135" s="115"/>
      <c r="R135" s="115"/>
      <c r="S135" s="115"/>
      <c r="T135" s="115"/>
      <c r="U135" s="115"/>
      <c r="V135" s="115"/>
      <c r="W135" s="115"/>
      <c r="X135" s="115"/>
      <c r="Y135" s="115"/>
      <c r="Z135" s="115"/>
      <c r="AA135" s="115"/>
      <c r="AB135" s="115"/>
      <c r="AC135" s="115"/>
      <c r="AD135" s="115"/>
      <c r="AE135" s="115"/>
      <c r="AF135" s="115"/>
      <c r="AG135" s="115"/>
      <c r="AH135" s="115"/>
      <c r="AI135" s="115"/>
      <c r="AJ135" s="115"/>
      <c r="AK135" s="115"/>
      <c r="AL135" s="115"/>
      <c r="AM135" s="9"/>
      <c r="AN135" s="9"/>
      <c r="AO135" s="10"/>
      <c r="AP135" s="10"/>
      <c r="AQ135" s="10"/>
      <c r="AR135" s="10"/>
    </row>
    <row r="136" spans="1:256" s="113" customFormat="1" ht="25.5" customHeight="1" x14ac:dyDescent="0.25">
      <c r="A136" s="408"/>
      <c r="B136" s="409"/>
      <c r="C136" s="410"/>
      <c r="D136" s="411"/>
      <c r="E136" s="412"/>
      <c r="F136" s="412"/>
      <c r="G136" s="412"/>
      <c r="I136" s="114"/>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9"/>
      <c r="AN136" s="9"/>
      <c r="AO136" s="10"/>
      <c r="AP136" s="10"/>
      <c r="AQ136" s="10"/>
      <c r="AR136" s="10"/>
    </row>
    <row r="137" spans="1:256" s="32" customFormat="1" ht="25.5" customHeight="1" x14ac:dyDescent="0.25">
      <c r="A137" s="80" t="s">
        <v>15</v>
      </c>
      <c r="B137" s="81"/>
      <c r="C137" s="82" t="s">
        <v>9</v>
      </c>
      <c r="D137" s="80"/>
      <c r="E137" s="83"/>
      <c r="F137" s="84"/>
      <c r="G137" s="85" t="s">
        <v>24</v>
      </c>
      <c r="H137" s="48"/>
      <c r="I137" s="49"/>
      <c r="AM137" s="9"/>
      <c r="AN137" s="9"/>
      <c r="AO137" s="10"/>
      <c r="AP137" s="10"/>
      <c r="AQ137" s="10"/>
      <c r="AR137" s="10"/>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row>
    <row r="138" spans="1:256" ht="25.5" customHeight="1" x14ac:dyDescent="0.25">
      <c r="A138" s="86">
        <v>1</v>
      </c>
      <c r="B138" s="87"/>
      <c r="C138" s="88" t="str">
        <f>C5</f>
        <v>ELEKTROINSTALACIJSKA DELA - EL. EN. INFRASTRUKTURA</v>
      </c>
      <c r="D138" s="89"/>
      <c r="E138" s="86"/>
      <c r="F138" s="86"/>
      <c r="G138" s="74">
        <f>G122</f>
        <v>0</v>
      </c>
    </row>
    <row r="139" spans="1:256" ht="25.5" customHeight="1" x14ac:dyDescent="0.25">
      <c r="A139" s="86">
        <v>2</v>
      </c>
      <c r="B139" s="87"/>
      <c r="C139" s="86" t="str">
        <f>C124</f>
        <v>GRADBENA DELA</v>
      </c>
      <c r="D139" s="89"/>
      <c r="E139" s="86"/>
      <c r="F139" s="86"/>
      <c r="G139" s="74">
        <f>G135</f>
        <v>0</v>
      </c>
    </row>
    <row r="140" spans="1:256" s="48" customFormat="1" ht="25.5" customHeight="1" x14ac:dyDescent="0.25">
      <c r="A140" s="90"/>
      <c r="B140" s="91"/>
      <c r="C140" s="92" t="s">
        <v>552</v>
      </c>
      <c r="D140" s="93"/>
      <c r="E140" s="94"/>
      <c r="F140" s="95"/>
      <c r="G140" s="96">
        <f>SUM(G138:G139)</f>
        <v>0</v>
      </c>
      <c r="I140" s="49"/>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9"/>
      <c r="AN140" s="9"/>
      <c r="AO140" s="10"/>
      <c r="AP140" s="10"/>
      <c r="AQ140" s="10"/>
      <c r="AR140" s="10"/>
    </row>
    <row r="141" spans="1:256" s="48" customFormat="1" ht="25.5" customHeight="1" x14ac:dyDescent="0.25">
      <c r="A141" s="97"/>
      <c r="B141" s="98"/>
      <c r="C141" s="99"/>
      <c r="D141" s="100"/>
      <c r="E141" s="101"/>
      <c r="F141" s="102"/>
      <c r="G141" s="74"/>
      <c r="I141" s="49"/>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9"/>
      <c r="AN141" s="9"/>
      <c r="AO141" s="10"/>
      <c r="AP141" s="10"/>
      <c r="AQ141" s="10"/>
      <c r="AR141" s="10"/>
    </row>
    <row r="142" spans="1:256" s="48" customFormat="1" ht="25.5" customHeight="1" x14ac:dyDescent="0.25">
      <c r="A142" s="97"/>
      <c r="B142" s="98"/>
      <c r="C142" s="103"/>
      <c r="D142" s="104"/>
      <c r="E142" s="105"/>
      <c r="F142" s="106"/>
      <c r="G142" s="107"/>
      <c r="I142" s="49"/>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9"/>
      <c r="AN142" s="9"/>
      <c r="AO142" s="10"/>
      <c r="AP142" s="10"/>
      <c r="AQ142" s="10"/>
      <c r="AR142"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IV49"/>
  <sheetViews>
    <sheetView zoomScale="110" zoomScaleNormal="110" zoomScaleSheetLayoutView="100" workbookViewId="0">
      <pane ySplit="3" topLeftCell="A4" activePane="bottomLeft" state="frozen"/>
      <selection activeCell="C28" sqref="C28"/>
      <selection pane="bottomLeft" activeCell="G19" sqref="G19"/>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256" ht="25.5" customHeight="1" x14ac:dyDescent="0.25">
      <c r="A1" s="46" t="s">
        <v>456</v>
      </c>
      <c r="B1" s="47"/>
      <c r="C1" s="2"/>
      <c r="D1" s="3"/>
      <c r="E1" s="4"/>
      <c r="F1" s="5"/>
      <c r="G1" s="6" t="s">
        <v>0</v>
      </c>
    </row>
    <row r="2" spans="1:256" ht="25.5" customHeight="1" x14ac:dyDescent="0.25">
      <c r="A2" s="46"/>
      <c r="B2" s="50"/>
      <c r="C2" s="12"/>
      <c r="D2" s="13"/>
      <c r="E2" s="4"/>
      <c r="F2" s="5"/>
      <c r="G2" s="6"/>
      <c r="H2" s="51"/>
      <c r="I2" s="52"/>
    </row>
    <row r="3" spans="1:256" ht="25.5" customHeight="1" x14ac:dyDescent="0.25">
      <c r="A3" s="53" t="s">
        <v>28</v>
      </c>
      <c r="B3" s="50"/>
      <c r="C3" s="12"/>
      <c r="D3" s="13"/>
      <c r="E3" s="4"/>
      <c r="F3" s="5"/>
      <c r="G3" s="6"/>
      <c r="H3" s="51"/>
      <c r="I3" s="52"/>
    </row>
    <row r="4" spans="1:256"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256" s="113" customFormat="1" ht="25.5" customHeight="1" x14ac:dyDescent="0.25">
      <c r="A5" s="60">
        <v>1</v>
      </c>
      <c r="B5" s="61"/>
      <c r="C5" s="62" t="s">
        <v>248</v>
      </c>
      <c r="D5" s="63"/>
      <c r="E5" s="64"/>
      <c r="F5" s="64"/>
      <c r="G5" s="65"/>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256" s="182" customFormat="1" ht="38.25" x14ac:dyDescent="0.2">
      <c r="A6" s="180">
        <v>1</v>
      </c>
      <c r="B6" s="181" t="s">
        <v>31</v>
      </c>
      <c r="C6" s="182" t="s">
        <v>193</v>
      </c>
      <c r="D6" s="183"/>
      <c r="E6" s="184"/>
      <c r="F6" s="185"/>
      <c r="G6" s="185"/>
      <c r="H6" s="199"/>
      <c r="I6" s="198"/>
      <c r="J6" s="198"/>
      <c r="K6" s="198"/>
      <c r="L6" s="198"/>
      <c r="M6" s="198"/>
      <c r="N6" s="198"/>
      <c r="O6" s="198"/>
      <c r="P6" s="198"/>
      <c r="Q6" s="198"/>
      <c r="R6" s="198"/>
      <c r="S6" s="198"/>
      <c r="T6" s="198"/>
      <c r="U6" s="198"/>
    </row>
    <row r="7" spans="1:256" s="182" customFormat="1" ht="12.75" x14ac:dyDescent="0.2">
      <c r="A7" s="180"/>
      <c r="B7" s="190" t="s">
        <v>33</v>
      </c>
      <c r="C7" s="210" t="s">
        <v>194</v>
      </c>
      <c r="D7" s="183" t="s">
        <v>22</v>
      </c>
      <c r="E7" s="188">
        <v>145</v>
      </c>
      <c r="F7" s="185"/>
      <c r="G7" s="185">
        <f>E7*F7</f>
        <v>0</v>
      </c>
      <c r="H7" s="211"/>
      <c r="I7" s="197"/>
      <c r="J7" s="198"/>
      <c r="K7" s="198"/>
      <c r="L7" s="198"/>
      <c r="M7" s="198"/>
      <c r="N7" s="198"/>
      <c r="O7" s="198"/>
      <c r="P7" s="198"/>
      <c r="Q7" s="198"/>
      <c r="R7" s="198"/>
      <c r="S7" s="198"/>
      <c r="T7" s="198"/>
      <c r="U7" s="198"/>
    </row>
    <row r="8" spans="1:256" s="182" customFormat="1" ht="12.75" x14ac:dyDescent="0.2">
      <c r="A8" s="180"/>
      <c r="B8" s="212"/>
      <c r="D8" s="183"/>
      <c r="E8" s="184"/>
      <c r="F8" s="185"/>
      <c r="G8" s="185"/>
      <c r="H8" s="199"/>
      <c r="I8" s="198"/>
      <c r="J8" s="198"/>
      <c r="K8" s="197"/>
      <c r="L8" s="197"/>
      <c r="M8" s="198"/>
      <c r="N8" s="198"/>
      <c r="O8" s="198"/>
      <c r="P8" s="198"/>
      <c r="Q8" s="198"/>
      <c r="R8" s="198"/>
      <c r="S8" s="198"/>
      <c r="T8" s="198"/>
      <c r="U8" s="198"/>
    </row>
    <row r="9" spans="1:256" s="182" customFormat="1" x14ac:dyDescent="0.2">
      <c r="A9" s="180">
        <v>2</v>
      </c>
      <c r="B9" s="181" t="s">
        <v>31</v>
      </c>
      <c r="C9" s="212" t="s">
        <v>37</v>
      </c>
      <c r="D9" s="183"/>
      <c r="E9" s="184"/>
      <c r="F9" s="185"/>
      <c r="G9" s="189"/>
      <c r="H9" s="213"/>
      <c r="I9" s="213"/>
      <c r="J9" s="222"/>
      <c r="K9" s="271"/>
      <c r="L9" s="272"/>
      <c r="M9" s="198"/>
      <c r="N9" s="198"/>
      <c r="O9" s="198"/>
      <c r="P9" s="273"/>
      <c r="Q9" s="198"/>
      <c r="R9" s="198"/>
      <c r="S9" s="198"/>
      <c r="T9" s="273"/>
      <c r="U9" s="198"/>
      <c r="X9" s="217"/>
      <c r="AB9" s="217"/>
      <c r="AF9" s="217"/>
      <c r="AJ9" s="217"/>
      <c r="AN9" s="217"/>
      <c r="AR9" s="217"/>
      <c r="AV9" s="217"/>
      <c r="AZ9" s="217"/>
      <c r="BD9" s="217"/>
      <c r="BH9" s="217"/>
      <c r="BL9" s="217"/>
      <c r="BP9" s="217"/>
      <c r="BT9" s="217"/>
      <c r="BX9" s="217"/>
      <c r="CB9" s="217"/>
      <c r="CF9" s="217"/>
      <c r="CJ9" s="217"/>
      <c r="CN9" s="217"/>
      <c r="CR9" s="217"/>
      <c r="CV9" s="217"/>
      <c r="CZ9" s="217"/>
      <c r="DD9" s="217"/>
      <c r="DH9" s="217"/>
      <c r="DL9" s="217"/>
      <c r="DP9" s="217"/>
      <c r="DT9" s="217"/>
      <c r="DX9" s="217"/>
      <c r="EB9" s="217"/>
      <c r="EF9" s="217"/>
      <c r="EJ9" s="217"/>
      <c r="EN9" s="217"/>
      <c r="ER9" s="217"/>
      <c r="EV9" s="217"/>
      <c r="EZ9" s="217"/>
      <c r="FD9" s="217"/>
      <c r="FH9" s="217"/>
      <c r="FL9" s="217"/>
      <c r="FP9" s="217"/>
      <c r="FT9" s="217"/>
      <c r="FX9" s="217"/>
      <c r="GB9" s="217"/>
      <c r="GF9" s="217"/>
      <c r="GJ9" s="217"/>
      <c r="GN9" s="217"/>
      <c r="GR9" s="217"/>
      <c r="GV9" s="217"/>
      <c r="GZ9" s="217"/>
      <c r="HD9" s="217"/>
      <c r="HH9" s="217"/>
      <c r="HL9" s="217"/>
      <c r="HP9" s="217"/>
      <c r="HT9" s="217"/>
      <c r="HX9" s="217"/>
      <c r="IB9" s="217"/>
      <c r="IF9" s="217"/>
      <c r="IJ9" s="217"/>
      <c r="IN9" s="217"/>
      <c r="IR9" s="217"/>
      <c r="IV9" s="217"/>
    </row>
    <row r="10" spans="1:256" s="182" customFormat="1" ht="12.75" x14ac:dyDescent="0.2">
      <c r="B10" s="190" t="s">
        <v>33</v>
      </c>
      <c r="C10" s="212" t="s">
        <v>438</v>
      </c>
      <c r="D10" s="183" t="s">
        <v>22</v>
      </c>
      <c r="E10" s="188">
        <v>140</v>
      </c>
      <c r="F10" s="219"/>
      <c r="G10" s="189">
        <f>E10*F10</f>
        <v>0</v>
      </c>
      <c r="H10" s="211"/>
      <c r="I10" s="199"/>
      <c r="J10" s="222"/>
      <c r="K10" s="274"/>
      <c r="L10" s="188"/>
      <c r="M10" s="198"/>
      <c r="N10" s="198"/>
      <c r="O10" s="273"/>
      <c r="P10" s="198"/>
      <c r="Q10" s="198"/>
      <c r="R10" s="198"/>
      <c r="S10" s="273"/>
      <c r="T10" s="198"/>
      <c r="U10" s="198"/>
      <c r="W10" s="217"/>
      <c r="AA10" s="217"/>
      <c r="AE10" s="217"/>
      <c r="AI10" s="217"/>
      <c r="AM10" s="217"/>
      <c r="AQ10" s="217"/>
      <c r="AU10" s="217"/>
      <c r="AY10" s="217"/>
      <c r="BC10" s="217"/>
      <c r="BG10" s="217"/>
      <c r="BK10" s="217"/>
      <c r="BO10" s="217"/>
      <c r="BS10" s="217"/>
      <c r="BW10" s="217"/>
      <c r="CA10" s="217"/>
      <c r="CE10" s="217"/>
      <c r="CI10" s="217"/>
      <c r="CM10" s="217"/>
      <c r="CQ10" s="217"/>
      <c r="CU10" s="217"/>
      <c r="CY10" s="217"/>
      <c r="DC10" s="217"/>
      <c r="DG10" s="217"/>
      <c r="DK10" s="217"/>
      <c r="DO10" s="217"/>
      <c r="DS10" s="217"/>
      <c r="DW10" s="217"/>
      <c r="EA10" s="217"/>
      <c r="EE10" s="217"/>
      <c r="EI10" s="217"/>
      <c r="EM10" s="217"/>
      <c r="EQ10" s="217"/>
      <c r="EU10" s="217"/>
      <c r="EY10" s="217"/>
      <c r="FC10" s="217"/>
      <c r="FG10" s="217"/>
      <c r="FK10" s="217"/>
      <c r="FO10" s="217"/>
      <c r="FS10" s="217"/>
      <c r="FW10" s="217"/>
      <c r="GA10" s="217"/>
      <c r="GE10" s="217"/>
      <c r="GI10" s="217"/>
      <c r="GM10" s="217"/>
      <c r="GQ10" s="217"/>
      <c r="GU10" s="217"/>
      <c r="GY10" s="217"/>
      <c r="HC10" s="217"/>
      <c r="HG10" s="217"/>
      <c r="HK10" s="217"/>
      <c r="HO10" s="217"/>
      <c r="HS10" s="217"/>
      <c r="HW10" s="217"/>
      <c r="IA10" s="217"/>
      <c r="IE10" s="217"/>
      <c r="II10" s="217"/>
      <c r="IM10" s="217"/>
      <c r="IQ10" s="217"/>
      <c r="IU10" s="217"/>
    </row>
    <row r="11" spans="1:256" s="182" customFormat="1" ht="12.75" x14ac:dyDescent="0.2">
      <c r="B11" s="265"/>
      <c r="C11" s="212"/>
      <c r="D11" s="183"/>
      <c r="E11" s="184"/>
      <c r="F11" s="219"/>
      <c r="G11" s="189"/>
      <c r="H11" s="213"/>
      <c r="I11" s="213"/>
      <c r="J11" s="222"/>
      <c r="K11" s="274"/>
      <c r="L11" s="188"/>
      <c r="M11" s="198"/>
      <c r="N11" s="198"/>
      <c r="O11" s="273"/>
      <c r="P11" s="198"/>
      <c r="Q11" s="198"/>
      <c r="R11" s="198"/>
      <c r="S11" s="273"/>
      <c r="T11" s="198"/>
      <c r="U11" s="198"/>
      <c r="W11" s="217"/>
      <c r="AA11" s="217"/>
      <c r="AE11" s="217"/>
      <c r="AI11" s="217"/>
      <c r="AM11" s="217"/>
      <c r="AQ11" s="217"/>
      <c r="AU11" s="217"/>
      <c r="AY11" s="217"/>
      <c r="BC11" s="217"/>
      <c r="BG11" s="217"/>
      <c r="BK11" s="217"/>
      <c r="BO11" s="217"/>
      <c r="BS11" s="217"/>
      <c r="BW11" s="217"/>
      <c r="CA11" s="217"/>
      <c r="CE11" s="217"/>
      <c r="CI11" s="217"/>
      <c r="CM11" s="217"/>
      <c r="CQ11" s="217"/>
      <c r="CU11" s="217"/>
      <c r="CY11" s="217"/>
      <c r="DC11" s="217"/>
      <c r="DG11" s="217"/>
      <c r="DK11" s="217"/>
      <c r="DO11" s="217"/>
      <c r="DS11" s="217"/>
      <c r="DW11" s="217"/>
      <c r="EA11" s="217"/>
      <c r="EE11" s="217"/>
      <c r="EI11" s="217"/>
      <c r="EM11" s="217"/>
      <c r="EQ11" s="217"/>
      <c r="EU11" s="217"/>
      <c r="EY11" s="217"/>
      <c r="FC11" s="217"/>
      <c r="FG11" s="217"/>
      <c r="FK11" s="217"/>
      <c r="FO11" s="217"/>
      <c r="FS11" s="217"/>
      <c r="FW11" s="217"/>
      <c r="GA11" s="217"/>
      <c r="GE11" s="217"/>
      <c r="GI11" s="217"/>
      <c r="GM11" s="217"/>
      <c r="GQ11" s="217"/>
      <c r="GU11" s="217"/>
      <c r="GY11" s="217"/>
      <c r="HC11" s="217"/>
      <c r="HG11" s="217"/>
      <c r="HK11" s="217"/>
      <c r="HO11" s="217"/>
      <c r="HS11" s="217"/>
      <c r="HW11" s="217"/>
      <c r="IA11" s="217"/>
      <c r="IE11" s="217"/>
      <c r="II11" s="217"/>
      <c r="IM11" s="217"/>
      <c r="IQ11" s="217"/>
      <c r="IU11" s="217"/>
    </row>
    <row r="12" spans="1:256" s="182" customFormat="1" x14ac:dyDescent="0.2">
      <c r="A12" s="180">
        <v>3</v>
      </c>
      <c r="B12" s="181" t="s">
        <v>31</v>
      </c>
      <c r="C12" s="212" t="s">
        <v>167</v>
      </c>
      <c r="D12" s="183" t="s">
        <v>22</v>
      </c>
      <c r="E12" s="184">
        <v>140</v>
      </c>
      <c r="F12" s="185"/>
      <c r="G12" s="189">
        <f>E12*F12</f>
        <v>0</v>
      </c>
      <c r="H12" s="211"/>
      <c r="I12" s="213"/>
      <c r="J12" s="222"/>
      <c r="K12" s="271"/>
      <c r="L12" s="272"/>
      <c r="M12" s="198"/>
      <c r="N12" s="198"/>
      <c r="O12" s="198"/>
      <c r="P12" s="198"/>
      <c r="Q12" s="198"/>
      <c r="R12" s="198"/>
      <c r="S12" s="198"/>
      <c r="T12" s="198"/>
      <c r="U12" s="198"/>
    </row>
    <row r="13" spans="1:256" s="182" customFormat="1" ht="12.75" x14ac:dyDescent="0.2">
      <c r="A13" s="180"/>
      <c r="C13" s="212"/>
      <c r="D13" s="183"/>
      <c r="E13" s="184"/>
      <c r="F13" s="185"/>
      <c r="G13" s="189"/>
      <c r="H13" s="223"/>
      <c r="I13" s="213"/>
      <c r="J13" s="222"/>
      <c r="K13" s="271"/>
      <c r="L13" s="272"/>
      <c r="M13" s="198"/>
      <c r="N13" s="198"/>
      <c r="O13" s="198"/>
      <c r="P13" s="198"/>
      <c r="Q13" s="198"/>
      <c r="R13" s="198"/>
      <c r="S13" s="198"/>
      <c r="T13" s="198"/>
      <c r="U13" s="198"/>
    </row>
    <row r="14" spans="1:256" s="182" customFormat="1" x14ac:dyDescent="0.2">
      <c r="A14" s="180">
        <v>4</v>
      </c>
      <c r="B14" s="181" t="s">
        <v>31</v>
      </c>
      <c r="C14" s="182" t="s">
        <v>197</v>
      </c>
      <c r="D14" s="183" t="s">
        <v>29</v>
      </c>
      <c r="E14" s="188">
        <v>1</v>
      </c>
      <c r="F14" s="185"/>
      <c r="G14" s="185">
        <f>E14*F14</f>
        <v>0</v>
      </c>
      <c r="H14" s="199"/>
      <c r="I14" s="198"/>
      <c r="J14" s="198"/>
      <c r="K14" s="198"/>
      <c r="L14" s="198"/>
      <c r="M14" s="198"/>
      <c r="N14" s="198"/>
      <c r="O14" s="198"/>
      <c r="P14" s="198"/>
      <c r="Q14" s="198"/>
      <c r="R14" s="198"/>
      <c r="S14" s="198"/>
      <c r="T14" s="198"/>
      <c r="U14" s="198"/>
    </row>
    <row r="15" spans="1:256" s="182" customFormat="1" ht="12.75" x14ac:dyDescent="0.2">
      <c r="A15" s="180"/>
      <c r="B15" s="212"/>
      <c r="D15" s="183"/>
      <c r="E15" s="184"/>
      <c r="F15" s="185"/>
      <c r="G15" s="185"/>
      <c r="H15" s="199"/>
      <c r="I15" s="198"/>
      <c r="J15" s="198"/>
      <c r="K15" s="198"/>
      <c r="L15" s="198"/>
      <c r="M15" s="198"/>
      <c r="N15" s="198"/>
      <c r="O15" s="198"/>
      <c r="P15" s="198"/>
      <c r="Q15" s="198"/>
      <c r="R15" s="198"/>
      <c r="S15" s="198"/>
      <c r="T15" s="198"/>
      <c r="U15" s="198"/>
    </row>
    <row r="16" spans="1:256" s="182" customFormat="1" ht="46.5" customHeight="1" x14ac:dyDescent="0.2">
      <c r="A16" s="233">
        <v>5</v>
      </c>
      <c r="B16" s="234" t="s">
        <v>31</v>
      </c>
      <c r="C16" s="235" t="s">
        <v>198</v>
      </c>
      <c r="D16" s="236" t="s">
        <v>29</v>
      </c>
      <c r="E16" s="237">
        <v>1</v>
      </c>
      <c r="F16" s="238"/>
      <c r="G16" s="185">
        <f>E16*F16</f>
        <v>0</v>
      </c>
      <c r="H16" s="239"/>
      <c r="I16" s="240"/>
      <c r="J16" s="275"/>
      <c r="K16" s="276"/>
      <c r="L16" s="277"/>
      <c r="M16" s="198"/>
      <c r="N16" s="198"/>
      <c r="O16" s="198"/>
      <c r="P16" s="198"/>
      <c r="Q16" s="198"/>
      <c r="R16" s="198"/>
      <c r="S16" s="198"/>
      <c r="T16" s="198"/>
      <c r="U16" s="198"/>
    </row>
    <row r="17" spans="1:44" s="182" customFormat="1" ht="12.75" x14ac:dyDescent="0.2">
      <c r="A17" s="233"/>
      <c r="B17" s="245"/>
      <c r="C17" s="235"/>
      <c r="D17" s="236"/>
      <c r="E17" s="237"/>
      <c r="F17" s="238"/>
      <c r="G17" s="238"/>
      <c r="H17" s="239"/>
      <c r="I17" s="240"/>
      <c r="J17" s="275"/>
      <c r="K17" s="276"/>
      <c r="L17" s="277"/>
      <c r="M17" s="198"/>
      <c r="N17" s="198"/>
      <c r="O17" s="198"/>
      <c r="P17" s="198"/>
      <c r="Q17" s="198"/>
      <c r="R17" s="198"/>
      <c r="S17" s="198"/>
      <c r="T17" s="198"/>
      <c r="U17" s="198"/>
    </row>
    <row r="18" spans="1:44" s="182" customFormat="1" ht="12.75" x14ac:dyDescent="0.2">
      <c r="A18" s="233">
        <v>6</v>
      </c>
      <c r="B18" s="234" t="s">
        <v>31</v>
      </c>
      <c r="C18" s="245" t="s">
        <v>251</v>
      </c>
      <c r="D18" s="236" t="s">
        <v>29</v>
      </c>
      <c r="E18" s="237">
        <v>1</v>
      </c>
      <c r="F18" s="238"/>
      <c r="G18" s="185">
        <f>E18*F18</f>
        <v>0</v>
      </c>
      <c r="H18" s="239"/>
      <c r="I18" s="240"/>
      <c r="J18" s="275"/>
      <c r="K18" s="276"/>
      <c r="L18" s="277"/>
      <c r="M18" s="198"/>
      <c r="N18" s="198"/>
      <c r="O18" s="198"/>
      <c r="P18" s="198"/>
      <c r="Q18" s="198"/>
      <c r="R18" s="198"/>
      <c r="S18" s="198"/>
      <c r="T18" s="198"/>
      <c r="U18" s="198"/>
    </row>
    <row r="19" spans="1:44" s="113" customFormat="1" ht="25.5" customHeight="1" x14ac:dyDescent="0.25">
      <c r="A19" s="60">
        <v>1</v>
      </c>
      <c r="B19" s="61"/>
      <c r="C19" s="62" t="s">
        <v>566</v>
      </c>
      <c r="D19" s="63"/>
      <c r="E19" s="64"/>
      <c r="F19" s="64"/>
      <c r="G19" s="65">
        <f>SUM(G6:G18)</f>
        <v>0</v>
      </c>
      <c r="I19" s="114"/>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9"/>
      <c r="AN19" s="9"/>
      <c r="AO19" s="10"/>
      <c r="AP19" s="10"/>
      <c r="AQ19" s="10"/>
      <c r="AR19" s="10"/>
    </row>
    <row r="20" spans="1:44" s="182" customFormat="1" ht="12.75" x14ac:dyDescent="0.2">
      <c r="A20" s="180"/>
      <c r="B20" s="181"/>
      <c r="C20" s="212"/>
      <c r="D20" s="183"/>
      <c r="E20" s="184"/>
      <c r="F20" s="185"/>
      <c r="G20" s="185"/>
      <c r="H20" s="185"/>
      <c r="I20" s="221"/>
      <c r="J20" s="198"/>
      <c r="K20" s="198"/>
      <c r="L20" s="198"/>
      <c r="M20" s="198"/>
      <c r="N20" s="198"/>
      <c r="O20" s="198"/>
      <c r="P20" s="198"/>
      <c r="Q20" s="198"/>
      <c r="R20" s="198"/>
      <c r="S20" s="198"/>
      <c r="T20" s="198"/>
      <c r="U20" s="198"/>
    </row>
    <row r="21" spans="1:44" s="113" customFormat="1" ht="25.5" customHeight="1" x14ac:dyDescent="0.25">
      <c r="A21" s="60">
        <v>2</v>
      </c>
      <c r="B21" s="61"/>
      <c r="C21" s="62" t="s">
        <v>30</v>
      </c>
      <c r="D21" s="63"/>
      <c r="E21" s="64"/>
      <c r="F21" s="64"/>
      <c r="G21" s="65"/>
      <c r="I21" s="114"/>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9"/>
      <c r="AN21" s="9"/>
      <c r="AO21" s="10"/>
      <c r="AP21" s="10"/>
      <c r="AQ21" s="10"/>
      <c r="AR21" s="10"/>
    </row>
    <row r="22" spans="1:44" s="247" customFormat="1" ht="12.75" x14ac:dyDescent="0.2">
      <c r="B22" s="279"/>
      <c r="C22" s="204"/>
      <c r="D22" s="249"/>
      <c r="E22" s="250"/>
      <c r="F22" s="251"/>
      <c r="G22" s="251"/>
      <c r="H22" s="222"/>
      <c r="I22" s="252"/>
      <c r="J22" s="280"/>
      <c r="K22" s="199"/>
      <c r="L22" s="199"/>
      <c r="M22" s="199"/>
      <c r="N22" s="199"/>
      <c r="O22" s="199"/>
      <c r="P22" s="199"/>
      <c r="Q22" s="199"/>
      <c r="R22" s="199"/>
      <c r="S22" s="199"/>
      <c r="T22" s="199"/>
      <c r="U22" s="199"/>
    </row>
    <row r="23" spans="1:44" s="247" customFormat="1" ht="12.75" x14ac:dyDescent="0.2">
      <c r="B23" s="279"/>
      <c r="C23" s="204"/>
      <c r="D23" s="249"/>
      <c r="E23" s="250"/>
      <c r="F23" s="251"/>
      <c r="G23" s="251"/>
      <c r="H23" s="222"/>
      <c r="I23" s="252"/>
      <c r="J23" s="280"/>
      <c r="K23" s="199"/>
      <c r="L23" s="199"/>
      <c r="M23" s="199"/>
      <c r="N23" s="199"/>
      <c r="O23" s="199"/>
      <c r="P23" s="199"/>
      <c r="Q23" s="199"/>
      <c r="R23" s="199"/>
      <c r="S23" s="199"/>
      <c r="T23" s="199"/>
      <c r="U23" s="199"/>
    </row>
    <row r="24" spans="1:44" s="182" customFormat="1" ht="76.5" x14ac:dyDescent="0.2">
      <c r="A24" s="180">
        <v>1</v>
      </c>
      <c r="B24" s="181" t="s">
        <v>31</v>
      </c>
      <c r="C24" s="182" t="s">
        <v>200</v>
      </c>
      <c r="D24" s="255" t="s">
        <v>22</v>
      </c>
      <c r="E24" s="184">
        <v>140</v>
      </c>
      <c r="F24" s="185"/>
      <c r="G24" s="189">
        <f>E24*F24</f>
        <v>0</v>
      </c>
      <c r="H24" s="256"/>
      <c r="I24" s="257"/>
      <c r="J24" s="214"/>
      <c r="K24" s="215"/>
      <c r="L24" s="216"/>
    </row>
    <row r="25" spans="1:44" s="182" customFormat="1" ht="12.75" x14ac:dyDescent="0.2">
      <c r="A25" s="180"/>
      <c r="B25" s="181"/>
      <c r="D25" s="255"/>
      <c r="E25" s="184"/>
      <c r="F25" s="185"/>
      <c r="G25" s="185"/>
      <c r="H25" s="256"/>
      <c r="I25" s="258"/>
      <c r="J25" s="214"/>
      <c r="K25" s="215"/>
      <c r="L25" s="216"/>
    </row>
    <row r="26" spans="1:44" s="182" customFormat="1" ht="89.25" x14ac:dyDescent="0.2">
      <c r="A26" s="180">
        <v>2</v>
      </c>
      <c r="B26" s="181" t="s">
        <v>31</v>
      </c>
      <c r="C26" s="259" t="s">
        <v>182</v>
      </c>
      <c r="D26" s="183" t="s">
        <v>29</v>
      </c>
      <c r="E26" s="184">
        <v>6</v>
      </c>
      <c r="F26" s="185"/>
      <c r="G26" s="189">
        <f>E26*F26</f>
        <v>0</v>
      </c>
      <c r="H26" s="256"/>
      <c r="I26" s="258"/>
      <c r="J26" s="214"/>
      <c r="K26" s="215"/>
      <c r="L26" s="216"/>
    </row>
    <row r="27" spans="1:44" s="182" customFormat="1" ht="12.75" x14ac:dyDescent="0.2">
      <c r="D27" s="183"/>
      <c r="E27" s="184"/>
      <c r="F27" s="185"/>
      <c r="G27" s="185"/>
      <c r="H27" s="256"/>
      <c r="I27" s="258"/>
      <c r="J27" s="214"/>
      <c r="K27" s="215"/>
      <c r="L27" s="216"/>
    </row>
    <row r="28" spans="1:44" s="182" customFormat="1" ht="76.5" customHeight="1" x14ac:dyDescent="0.2">
      <c r="A28" s="180">
        <v>3</v>
      </c>
      <c r="B28" s="181" t="s">
        <v>31</v>
      </c>
      <c r="C28" s="212" t="s">
        <v>183</v>
      </c>
      <c r="D28" s="183" t="s">
        <v>187</v>
      </c>
      <c r="E28" s="185">
        <v>2</v>
      </c>
      <c r="F28" s="185"/>
      <c r="G28" s="189">
        <f>E28*F28</f>
        <v>0</v>
      </c>
      <c r="H28" s="255"/>
      <c r="I28" s="221"/>
      <c r="J28" s="222"/>
      <c r="K28" s="271"/>
      <c r="L28" s="272"/>
      <c r="M28" s="198"/>
      <c r="N28" s="198"/>
      <c r="O28" s="198"/>
      <c r="P28" s="198"/>
      <c r="Q28" s="198"/>
      <c r="R28" s="198"/>
      <c r="S28" s="198"/>
      <c r="T28" s="198"/>
      <c r="U28" s="198"/>
    </row>
    <row r="29" spans="1:44" s="182" customFormat="1" ht="12.75" x14ac:dyDescent="0.2">
      <c r="A29" s="180"/>
      <c r="C29" s="212"/>
      <c r="D29" s="183"/>
      <c r="E29" s="184"/>
      <c r="F29" s="185"/>
      <c r="G29" s="189"/>
      <c r="H29" s="255"/>
      <c r="I29" s="221"/>
      <c r="J29" s="222"/>
      <c r="K29" s="271"/>
      <c r="L29" s="272"/>
      <c r="M29" s="198"/>
      <c r="N29" s="198"/>
      <c r="O29" s="198"/>
      <c r="P29" s="198"/>
      <c r="Q29" s="198"/>
      <c r="R29" s="198"/>
      <c r="S29" s="198"/>
      <c r="T29" s="198"/>
      <c r="U29" s="198"/>
    </row>
    <row r="30" spans="1:44" s="182" customFormat="1" ht="38.25" x14ac:dyDescent="0.2">
      <c r="A30" s="182">
        <v>4</v>
      </c>
      <c r="B30" s="181" t="s">
        <v>31</v>
      </c>
      <c r="C30" s="182" t="s">
        <v>448</v>
      </c>
      <c r="D30" s="183" t="s">
        <v>23</v>
      </c>
      <c r="E30" s="184">
        <v>3</v>
      </c>
      <c r="F30" s="185"/>
      <c r="G30" s="185">
        <f>E30*F30</f>
        <v>0</v>
      </c>
      <c r="H30" s="283"/>
      <c r="I30" s="198"/>
      <c r="J30" s="198"/>
      <c r="K30" s="198"/>
    </row>
    <row r="31" spans="1:44" s="182" customFormat="1" ht="12.75" x14ac:dyDescent="0.2">
      <c r="A31" s="180"/>
      <c r="C31" s="212"/>
      <c r="D31" s="183"/>
      <c r="E31" s="184"/>
      <c r="F31" s="185"/>
      <c r="G31" s="189"/>
      <c r="H31" s="213"/>
      <c r="I31" s="213"/>
      <c r="J31" s="214"/>
      <c r="K31" s="215"/>
      <c r="L31" s="216"/>
    </row>
    <row r="32" spans="1:44" s="182" customFormat="1" ht="38.25" x14ac:dyDescent="0.2">
      <c r="A32" s="182">
        <v>5</v>
      </c>
      <c r="B32" s="181" t="s">
        <v>31</v>
      </c>
      <c r="C32" s="182" t="s">
        <v>184</v>
      </c>
      <c r="D32" s="183" t="s">
        <v>188</v>
      </c>
      <c r="E32" s="184">
        <v>20</v>
      </c>
      <c r="F32" s="200"/>
      <c r="G32" s="200">
        <f>E32*F32</f>
        <v>0</v>
      </c>
      <c r="H32" s="198"/>
      <c r="I32" s="198"/>
    </row>
    <row r="33" spans="1:256" s="182" customFormat="1" ht="12.75" x14ac:dyDescent="0.2">
      <c r="B33" s="180"/>
      <c r="D33" s="183"/>
      <c r="E33" s="184"/>
      <c r="F33" s="184"/>
      <c r="G33" s="184"/>
      <c r="H33" s="198"/>
    </row>
    <row r="34" spans="1:256" s="182" customFormat="1" x14ac:dyDescent="0.2">
      <c r="A34" s="182">
        <v>6</v>
      </c>
      <c r="B34" s="181" t="s">
        <v>31</v>
      </c>
      <c r="C34" s="260" t="s">
        <v>185</v>
      </c>
      <c r="D34" s="261" t="s">
        <v>189</v>
      </c>
      <c r="E34" s="184">
        <v>20</v>
      </c>
      <c r="F34" s="262"/>
      <c r="G34" s="200">
        <f>E34*F34</f>
        <v>0</v>
      </c>
      <c r="H34" s="198"/>
    </row>
    <row r="35" spans="1:256" s="182" customFormat="1" ht="12.75" x14ac:dyDescent="0.2">
      <c r="B35" s="180"/>
      <c r="C35" s="260"/>
      <c r="D35" s="261"/>
      <c r="E35" s="184"/>
      <c r="F35" s="262"/>
      <c r="G35" s="198"/>
      <c r="H35" s="198"/>
    </row>
    <row r="36" spans="1:256" s="182" customFormat="1" x14ac:dyDescent="0.2">
      <c r="A36" s="182">
        <v>7</v>
      </c>
      <c r="B36" s="181" t="s">
        <v>31</v>
      </c>
      <c r="C36" s="260" t="s">
        <v>186</v>
      </c>
      <c r="D36" s="261" t="s">
        <v>189</v>
      </c>
      <c r="E36" s="184">
        <v>20</v>
      </c>
      <c r="F36" s="262"/>
      <c r="G36" s="200">
        <f>E36*F36</f>
        <v>0</v>
      </c>
      <c r="H36" s="198"/>
    </row>
    <row r="37" spans="1:256" s="182" customFormat="1" ht="12.75" x14ac:dyDescent="0.2">
      <c r="B37" s="181"/>
      <c r="C37" s="260"/>
      <c r="D37" s="261"/>
      <c r="E37" s="184"/>
      <c r="F37" s="262"/>
      <c r="G37" s="200"/>
      <c r="H37" s="198"/>
    </row>
    <row r="38" spans="1:256" s="212" customFormat="1" ht="30" customHeight="1" x14ac:dyDescent="0.2">
      <c r="A38" s="180">
        <v>8</v>
      </c>
      <c r="B38" s="263" t="s">
        <v>31</v>
      </c>
      <c r="C38" s="212" t="s">
        <v>46</v>
      </c>
      <c r="D38" s="183" t="s">
        <v>29</v>
      </c>
      <c r="E38" s="184">
        <v>1</v>
      </c>
      <c r="F38" s="185"/>
      <c r="G38" s="189">
        <f>E38*F38</f>
        <v>0</v>
      </c>
      <c r="H38" s="255"/>
      <c r="I38" s="281"/>
      <c r="J38" s="183"/>
      <c r="K38" s="221"/>
      <c r="L38" s="282"/>
      <c r="M38" s="283"/>
      <c r="N38" s="183"/>
      <c r="O38" s="283"/>
      <c r="P38" s="283"/>
      <c r="Q38" s="283"/>
      <c r="R38" s="283"/>
      <c r="S38" s="283"/>
      <c r="T38" s="283"/>
      <c r="U38" s="283"/>
    </row>
    <row r="39" spans="1:256" s="212" customFormat="1" ht="12.75" x14ac:dyDescent="0.2">
      <c r="A39" s="180"/>
      <c r="B39" s="218"/>
      <c r="D39" s="183"/>
      <c r="E39" s="184"/>
      <c r="F39" s="185"/>
      <c r="G39" s="189"/>
      <c r="H39" s="223"/>
      <c r="I39" s="281"/>
      <c r="J39" s="183"/>
      <c r="K39" s="221"/>
      <c r="L39" s="282"/>
      <c r="M39" s="283"/>
      <c r="N39" s="183"/>
      <c r="O39" s="283"/>
      <c r="P39" s="283"/>
      <c r="Q39" s="283"/>
      <c r="R39" s="283"/>
      <c r="S39" s="283"/>
      <c r="T39" s="283"/>
      <c r="U39" s="283"/>
    </row>
    <row r="40" spans="1:256" s="212" customFormat="1" ht="25.5" customHeight="1" x14ac:dyDescent="0.2">
      <c r="A40" s="180">
        <v>9</v>
      </c>
      <c r="B40" s="263" t="s">
        <v>31</v>
      </c>
      <c r="C40" s="212" t="s">
        <v>47</v>
      </c>
      <c r="D40" s="183" t="s">
        <v>29</v>
      </c>
      <c r="E40" s="184">
        <v>1</v>
      </c>
      <c r="F40" s="185"/>
      <c r="G40" s="189">
        <f>E40*F40</f>
        <v>0</v>
      </c>
      <c r="H40" s="255"/>
      <c r="I40" s="281"/>
      <c r="J40" s="183"/>
      <c r="K40" s="221"/>
      <c r="L40" s="282"/>
      <c r="M40" s="283"/>
      <c r="N40" s="183"/>
      <c r="O40" s="283"/>
      <c r="P40" s="283"/>
      <c r="Q40" s="283"/>
      <c r="R40" s="283"/>
      <c r="S40" s="283"/>
      <c r="T40" s="283"/>
      <c r="U40" s="283"/>
    </row>
    <row r="41" spans="1:256" s="182" customFormat="1" ht="12.75" x14ac:dyDescent="0.2">
      <c r="A41" s="180"/>
      <c r="C41" s="212"/>
      <c r="D41" s="183"/>
      <c r="E41" s="188"/>
      <c r="F41" s="189"/>
      <c r="G41" s="189"/>
      <c r="H41" s="223"/>
      <c r="I41" s="281"/>
      <c r="J41" s="222"/>
      <c r="K41" s="271"/>
      <c r="L41" s="272"/>
      <c r="M41" s="198"/>
      <c r="N41" s="198"/>
      <c r="O41" s="198"/>
      <c r="P41" s="198"/>
      <c r="Q41" s="198"/>
      <c r="R41" s="198"/>
      <c r="S41" s="198"/>
      <c r="T41" s="198"/>
      <c r="U41" s="198"/>
    </row>
    <row r="42" spans="1:256" s="113" customFormat="1" ht="25.5" customHeight="1" x14ac:dyDescent="0.25">
      <c r="A42" s="60">
        <v>2</v>
      </c>
      <c r="B42" s="61"/>
      <c r="C42" s="62" t="s">
        <v>563</v>
      </c>
      <c r="D42" s="63"/>
      <c r="E42" s="64"/>
      <c r="F42" s="64"/>
      <c r="G42" s="65">
        <f>SUM(G22:G41)</f>
        <v>0</v>
      </c>
      <c r="I42" s="114"/>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9"/>
      <c r="AN42" s="9"/>
      <c r="AO42" s="10"/>
      <c r="AP42" s="10"/>
      <c r="AQ42" s="10"/>
      <c r="AR42" s="10"/>
    </row>
    <row r="43" spans="1:256" s="246" customFormat="1" ht="12.75" x14ac:dyDescent="0.2">
      <c r="A43" s="284"/>
      <c r="B43" s="284"/>
      <c r="C43" s="285"/>
      <c r="D43" s="286"/>
      <c r="E43" s="315"/>
      <c r="F43" s="289"/>
      <c r="G43" s="289"/>
      <c r="H43" s="317"/>
      <c r="I43" s="318"/>
      <c r="J43" s="319"/>
      <c r="K43" s="298"/>
      <c r="L43" s="299"/>
    </row>
    <row r="44" spans="1:256" s="32" customFormat="1" ht="25.5" customHeight="1" x14ac:dyDescent="0.25">
      <c r="A44" s="80" t="s">
        <v>15</v>
      </c>
      <c r="B44" s="81"/>
      <c r="C44" s="82" t="s">
        <v>9</v>
      </c>
      <c r="D44" s="80"/>
      <c r="E44" s="83"/>
      <c r="F44" s="84"/>
      <c r="G44" s="85" t="s">
        <v>24</v>
      </c>
      <c r="H44" s="48"/>
      <c r="I44" s="49"/>
      <c r="AM44" s="9"/>
      <c r="AN44" s="9"/>
      <c r="AO44" s="10"/>
      <c r="AP44" s="10"/>
      <c r="AQ44" s="10"/>
      <c r="AR44" s="10"/>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5.5" customHeight="1" x14ac:dyDescent="0.25">
      <c r="A45" s="86">
        <v>1</v>
      </c>
      <c r="B45" s="87"/>
      <c r="C45" s="88" t="str">
        <f>C5</f>
        <v>ELEKTROINSTALACIJSKA DELA - TK INFRASTRUKTURA</v>
      </c>
      <c r="D45" s="89"/>
      <c r="E45" s="86"/>
      <c r="F45" s="86"/>
      <c r="G45" s="74">
        <f>G19</f>
        <v>0</v>
      </c>
    </row>
    <row r="46" spans="1:256" ht="25.5" customHeight="1" x14ac:dyDescent="0.25">
      <c r="A46" s="86">
        <v>2</v>
      </c>
      <c r="B46" s="87"/>
      <c r="C46" s="86" t="str">
        <f>C21</f>
        <v>GRADBENA DELA</v>
      </c>
      <c r="D46" s="89"/>
      <c r="E46" s="86"/>
      <c r="F46" s="86"/>
      <c r="G46" s="74">
        <f>G42</f>
        <v>0</v>
      </c>
    </row>
    <row r="47" spans="1:256" s="48" customFormat="1" ht="25.5" customHeight="1" x14ac:dyDescent="0.25">
      <c r="A47" s="90"/>
      <c r="B47" s="91"/>
      <c r="C47" s="92" t="s">
        <v>552</v>
      </c>
      <c r="D47" s="93"/>
      <c r="E47" s="94"/>
      <c r="F47" s="95"/>
      <c r="G47" s="96">
        <f>SUM(G45:G46)</f>
        <v>0</v>
      </c>
      <c r="I47" s="49"/>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9"/>
      <c r="AN47" s="9"/>
      <c r="AO47" s="10"/>
      <c r="AP47" s="10"/>
      <c r="AQ47" s="10"/>
      <c r="AR47" s="10"/>
    </row>
    <row r="48" spans="1:256" s="48" customFormat="1" ht="25.5" customHeight="1" x14ac:dyDescent="0.25">
      <c r="A48" s="97"/>
      <c r="B48" s="98"/>
      <c r="C48" s="99"/>
      <c r="D48" s="100"/>
      <c r="E48" s="101"/>
      <c r="F48" s="102"/>
      <c r="G48" s="74"/>
      <c r="I48" s="49"/>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9"/>
      <c r="AN48" s="9"/>
      <c r="AO48" s="10"/>
      <c r="AP48" s="10"/>
      <c r="AQ48" s="10"/>
      <c r="AR48" s="10"/>
    </row>
    <row r="49" spans="1:44" s="48" customFormat="1" ht="25.5" customHeight="1" x14ac:dyDescent="0.25">
      <c r="A49" s="97"/>
      <c r="B49" s="98"/>
      <c r="C49" s="103"/>
      <c r="D49" s="104"/>
      <c r="E49" s="105"/>
      <c r="F49" s="106"/>
      <c r="G49" s="107"/>
      <c r="I49" s="49"/>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9"/>
      <c r="AN49" s="9"/>
      <c r="AO49" s="10"/>
      <c r="AP49" s="10"/>
      <c r="AQ49" s="10"/>
      <c r="AR49"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IV57"/>
  <sheetViews>
    <sheetView zoomScale="110" zoomScaleNormal="110" zoomScaleSheetLayoutView="100" workbookViewId="0">
      <pane ySplit="3" topLeftCell="A25" activePane="bottomLeft" state="frozen"/>
      <selection activeCell="C28" sqref="C28"/>
      <selection pane="bottomLeft" activeCell="G25" sqref="G25"/>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517</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342">
        <v>1</v>
      </c>
      <c r="B5" s="343"/>
      <c r="C5" s="344" t="s">
        <v>458</v>
      </c>
      <c r="D5" s="345"/>
      <c r="E5" s="346"/>
      <c r="F5" s="346"/>
      <c r="G5" s="347"/>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16" customFormat="1" ht="52.5" customHeight="1" x14ac:dyDescent="0.2">
      <c r="A6" s="383" t="s">
        <v>459</v>
      </c>
      <c r="B6" s="383"/>
      <c r="C6" s="385" t="s">
        <v>515</v>
      </c>
      <c r="D6" s="390"/>
      <c r="E6" s="390"/>
      <c r="F6" s="390"/>
      <c r="G6" s="390"/>
      <c r="K6" s="349"/>
    </row>
    <row r="7" spans="1:44" s="116" customFormat="1" ht="24" x14ac:dyDescent="0.2">
      <c r="A7" s="383"/>
      <c r="B7" s="383"/>
      <c r="C7" s="385" t="s">
        <v>460</v>
      </c>
      <c r="D7" s="353" t="s">
        <v>21</v>
      </c>
      <c r="E7" s="357">
        <v>2</v>
      </c>
      <c r="F7" s="390"/>
      <c r="G7" s="390"/>
      <c r="K7" s="349"/>
    </row>
    <row r="8" spans="1:44" s="116" customFormat="1" ht="24" x14ac:dyDescent="0.2">
      <c r="A8" s="383"/>
      <c r="B8" s="383"/>
      <c r="C8" s="385" t="s">
        <v>461</v>
      </c>
      <c r="D8" s="353" t="s">
        <v>21</v>
      </c>
      <c r="E8" s="357">
        <v>8</v>
      </c>
      <c r="F8" s="390"/>
      <c r="G8" s="390"/>
      <c r="K8" s="349"/>
    </row>
    <row r="9" spans="1:44" s="116" customFormat="1" ht="36" x14ac:dyDescent="0.2">
      <c r="A9" s="383"/>
      <c r="B9" s="383"/>
      <c r="C9" s="385" t="s">
        <v>462</v>
      </c>
      <c r="D9" s="353" t="s">
        <v>29</v>
      </c>
      <c r="E9" s="357">
        <v>1</v>
      </c>
      <c r="F9" s="390"/>
      <c r="G9" s="390"/>
      <c r="K9" s="349"/>
    </row>
    <row r="10" spans="1:44" s="116" customFormat="1" ht="12.75" x14ac:dyDescent="0.2">
      <c r="A10" s="383"/>
      <c r="B10" s="383"/>
      <c r="C10" s="385" t="s">
        <v>463</v>
      </c>
      <c r="D10" s="353" t="s">
        <v>21</v>
      </c>
      <c r="E10" s="357">
        <v>1</v>
      </c>
      <c r="F10" s="390"/>
      <c r="G10" s="390"/>
      <c r="K10" s="349"/>
    </row>
    <row r="11" spans="1:44" s="116" customFormat="1" ht="12.75" x14ac:dyDescent="0.2">
      <c r="A11" s="383"/>
      <c r="B11" s="383"/>
      <c r="C11" s="385" t="s">
        <v>464</v>
      </c>
      <c r="D11" s="353" t="s">
        <v>21</v>
      </c>
      <c r="E11" s="357">
        <v>1</v>
      </c>
      <c r="F11" s="390"/>
      <c r="G11" s="390"/>
      <c r="K11" s="349"/>
    </row>
    <row r="12" spans="1:44" s="116" customFormat="1" ht="12.75" x14ac:dyDescent="0.2">
      <c r="A12" s="383"/>
      <c r="B12" s="383"/>
      <c r="C12" s="385" t="s">
        <v>465</v>
      </c>
      <c r="D12" s="353" t="s">
        <v>21</v>
      </c>
      <c r="E12" s="357">
        <v>1</v>
      </c>
      <c r="F12" s="390"/>
      <c r="G12" s="390"/>
      <c r="K12" s="349"/>
    </row>
    <row r="13" spans="1:44" s="116" customFormat="1" ht="12.75" x14ac:dyDescent="0.2">
      <c r="A13" s="383"/>
      <c r="B13" s="383"/>
      <c r="C13" s="385" t="s">
        <v>466</v>
      </c>
      <c r="D13" s="353" t="s">
        <v>21</v>
      </c>
      <c r="E13" s="357">
        <v>1</v>
      </c>
      <c r="F13" s="390"/>
      <c r="G13" s="390"/>
      <c r="K13" s="349"/>
    </row>
    <row r="14" spans="1:44" s="116" customFormat="1" ht="12.75" x14ac:dyDescent="0.2">
      <c r="A14" s="383"/>
      <c r="B14" s="383"/>
      <c r="C14" s="385" t="s">
        <v>467</v>
      </c>
      <c r="D14" s="353" t="s">
        <v>21</v>
      </c>
      <c r="E14" s="357">
        <v>3</v>
      </c>
      <c r="F14" s="390"/>
      <c r="G14" s="390"/>
      <c r="K14" s="349"/>
    </row>
    <row r="15" spans="1:44" s="116" customFormat="1" ht="24" x14ac:dyDescent="0.2">
      <c r="A15" s="383"/>
      <c r="B15" s="383"/>
      <c r="C15" s="385" t="s">
        <v>468</v>
      </c>
      <c r="D15" s="353" t="s">
        <v>21</v>
      </c>
      <c r="E15" s="357">
        <v>4</v>
      </c>
      <c r="F15" s="390"/>
      <c r="G15" s="390"/>
      <c r="K15" s="349"/>
    </row>
    <row r="16" spans="1:44" s="116" customFormat="1" ht="24" x14ac:dyDescent="0.2">
      <c r="A16" s="383"/>
      <c r="B16" s="383"/>
      <c r="C16" s="385" t="s">
        <v>469</v>
      </c>
      <c r="D16" s="353" t="s">
        <v>21</v>
      </c>
      <c r="E16" s="357">
        <v>4</v>
      </c>
      <c r="F16" s="390"/>
      <c r="G16" s="390"/>
      <c r="K16" s="349"/>
    </row>
    <row r="17" spans="1:44" s="116" customFormat="1" ht="12.75" x14ac:dyDescent="0.2">
      <c r="A17" s="383"/>
      <c r="B17" s="383"/>
      <c r="C17" s="385" t="s">
        <v>470</v>
      </c>
      <c r="D17" s="353" t="s">
        <v>21</v>
      </c>
      <c r="E17" s="357">
        <v>1</v>
      </c>
      <c r="F17" s="390"/>
      <c r="G17" s="390"/>
      <c r="K17" s="349"/>
    </row>
    <row r="18" spans="1:44" s="116" customFormat="1" ht="12.75" x14ac:dyDescent="0.2">
      <c r="A18" s="383"/>
      <c r="B18" s="383"/>
      <c r="C18" s="385" t="s">
        <v>471</v>
      </c>
      <c r="D18" s="353" t="s">
        <v>21</v>
      </c>
      <c r="E18" s="357">
        <v>1</v>
      </c>
      <c r="F18" s="390"/>
      <c r="G18" s="390"/>
      <c r="K18" s="349"/>
    </row>
    <row r="19" spans="1:44" s="116" customFormat="1" ht="12.75" x14ac:dyDescent="0.2">
      <c r="A19" s="383"/>
      <c r="B19" s="383"/>
      <c r="C19" s="385" t="s">
        <v>472</v>
      </c>
      <c r="D19" s="353" t="s">
        <v>21</v>
      </c>
      <c r="E19" s="357">
        <v>1</v>
      </c>
      <c r="F19" s="390"/>
      <c r="G19" s="390"/>
      <c r="K19" s="349"/>
    </row>
    <row r="20" spans="1:44" s="116" customFormat="1" ht="12.75" x14ac:dyDescent="0.2">
      <c r="A20" s="383"/>
      <c r="B20" s="383"/>
      <c r="C20" s="385" t="s">
        <v>473</v>
      </c>
      <c r="D20" s="353" t="s">
        <v>21</v>
      </c>
      <c r="E20" s="357">
        <v>1</v>
      </c>
      <c r="F20" s="390"/>
      <c r="G20" s="390"/>
      <c r="K20" s="349"/>
    </row>
    <row r="21" spans="1:44" s="116" customFormat="1" ht="12.75" x14ac:dyDescent="0.2">
      <c r="A21" s="383"/>
      <c r="B21" s="383"/>
      <c r="C21" s="385" t="s">
        <v>474</v>
      </c>
      <c r="D21" s="353" t="s">
        <v>21</v>
      </c>
      <c r="E21" s="357">
        <v>1</v>
      </c>
      <c r="F21" s="390"/>
      <c r="G21" s="390"/>
      <c r="K21" s="349"/>
    </row>
    <row r="22" spans="1:44" s="116" customFormat="1" ht="24" x14ac:dyDescent="0.2">
      <c r="A22" s="383"/>
      <c r="B22" s="383"/>
      <c r="C22" s="385" t="s">
        <v>475</v>
      </c>
      <c r="D22" s="353" t="s">
        <v>29</v>
      </c>
      <c r="E22" s="357">
        <v>1</v>
      </c>
      <c r="F22" s="390"/>
      <c r="G22" s="390"/>
      <c r="K22" s="349"/>
    </row>
    <row r="23" spans="1:44" s="348" customFormat="1" ht="12.75" x14ac:dyDescent="0.2">
      <c r="A23" s="390"/>
      <c r="B23" s="390"/>
      <c r="C23" s="384" t="s">
        <v>476</v>
      </c>
      <c r="D23" s="391" t="s">
        <v>29</v>
      </c>
      <c r="E23" s="391">
        <v>1</v>
      </c>
      <c r="F23" s="392"/>
      <c r="G23" s="392">
        <f t="shared" ref="G23" si="0">E23*F23</f>
        <v>0</v>
      </c>
      <c r="K23" s="350"/>
    </row>
    <row r="24" spans="1:44" s="308" customFormat="1" ht="72" x14ac:dyDescent="0.25">
      <c r="A24" s="351" t="s">
        <v>477</v>
      </c>
      <c r="B24" s="351"/>
      <c r="C24" s="385" t="s">
        <v>478</v>
      </c>
      <c r="D24" s="353" t="s">
        <v>29</v>
      </c>
      <c r="E24" s="353">
        <v>1</v>
      </c>
      <c r="F24" s="358"/>
      <c r="G24" s="358">
        <f>E24*F24</f>
        <v>0</v>
      </c>
    </row>
    <row r="25" spans="1:44" s="113" customFormat="1" ht="25.5" customHeight="1" x14ac:dyDescent="0.25">
      <c r="A25" s="342">
        <v>1</v>
      </c>
      <c r="B25" s="343"/>
      <c r="C25" s="344" t="s">
        <v>569</v>
      </c>
      <c r="D25" s="345"/>
      <c r="E25" s="346"/>
      <c r="F25" s="346"/>
      <c r="G25" s="347">
        <f>SUM(G6:G24)</f>
        <v>0</v>
      </c>
      <c r="I25" s="114"/>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9"/>
      <c r="AN25" s="9"/>
      <c r="AO25" s="10"/>
      <c r="AP25" s="10"/>
      <c r="AQ25" s="10"/>
      <c r="AR25" s="10"/>
    </row>
    <row r="26" spans="1:44" s="113" customFormat="1" ht="25.5" customHeight="1" x14ac:dyDescent="0.25">
      <c r="A26" s="393">
        <v>2</v>
      </c>
      <c r="B26" s="394"/>
      <c r="C26" s="395" t="s">
        <v>479</v>
      </c>
      <c r="D26" s="396"/>
      <c r="E26" s="397"/>
      <c r="F26" s="397"/>
      <c r="G26" s="397"/>
      <c r="I26" s="114"/>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9"/>
      <c r="AN26" s="9"/>
      <c r="AO26" s="10"/>
      <c r="AP26" s="10"/>
      <c r="AQ26" s="10"/>
      <c r="AR26" s="10"/>
    </row>
    <row r="27" spans="1:44" s="348" customFormat="1" ht="48" x14ac:dyDescent="0.2">
      <c r="A27" s="351" t="s">
        <v>480</v>
      </c>
      <c r="B27" s="351"/>
      <c r="C27" s="352" t="s">
        <v>481</v>
      </c>
      <c r="D27" s="353" t="s">
        <v>29</v>
      </c>
      <c r="E27" s="353">
        <v>2</v>
      </c>
      <c r="F27" s="354"/>
      <c r="G27" s="355">
        <f t="shared" ref="G27:G31" si="1">E27*F27</f>
        <v>0</v>
      </c>
    </row>
    <row r="28" spans="1:44" s="348" customFormat="1" ht="36" x14ac:dyDescent="0.2">
      <c r="A28" s="351" t="s">
        <v>482</v>
      </c>
      <c r="B28" s="351"/>
      <c r="C28" s="352" t="s">
        <v>483</v>
      </c>
      <c r="D28" s="353" t="s">
        <v>29</v>
      </c>
      <c r="E28" s="353">
        <v>1</v>
      </c>
      <c r="F28" s="354"/>
      <c r="G28" s="355">
        <f t="shared" si="1"/>
        <v>0</v>
      </c>
    </row>
    <row r="29" spans="1:44" s="348" customFormat="1" ht="24" x14ac:dyDescent="0.2">
      <c r="A29" s="351" t="s">
        <v>484</v>
      </c>
      <c r="B29" s="351"/>
      <c r="C29" s="352" t="s">
        <v>485</v>
      </c>
      <c r="D29" s="353" t="s">
        <v>29</v>
      </c>
      <c r="E29" s="353">
        <v>2</v>
      </c>
      <c r="F29" s="354"/>
      <c r="G29" s="355">
        <f t="shared" si="1"/>
        <v>0</v>
      </c>
    </row>
    <row r="30" spans="1:44" s="348" customFormat="1" ht="60" x14ac:dyDescent="0.2">
      <c r="A30" s="351" t="s">
        <v>486</v>
      </c>
      <c r="B30" s="351"/>
      <c r="C30" s="352" t="s">
        <v>487</v>
      </c>
      <c r="D30" s="353" t="s">
        <v>29</v>
      </c>
      <c r="E30" s="353">
        <v>1</v>
      </c>
      <c r="F30" s="354"/>
      <c r="G30" s="355">
        <f t="shared" si="1"/>
        <v>0</v>
      </c>
    </row>
    <row r="31" spans="1:44" s="348" customFormat="1" ht="24" x14ac:dyDescent="0.2">
      <c r="A31" s="351" t="s">
        <v>488</v>
      </c>
      <c r="B31" s="351"/>
      <c r="C31" s="356" t="s">
        <v>489</v>
      </c>
      <c r="D31" s="353" t="s">
        <v>29</v>
      </c>
      <c r="E31" s="353">
        <v>1</v>
      </c>
      <c r="F31" s="354"/>
      <c r="G31" s="355">
        <f t="shared" si="1"/>
        <v>0</v>
      </c>
    </row>
    <row r="32" spans="1:44" s="308" customFormat="1" ht="72" x14ac:dyDescent="0.25">
      <c r="A32" s="351" t="s">
        <v>490</v>
      </c>
      <c r="B32" s="351"/>
      <c r="C32" s="356" t="s">
        <v>516</v>
      </c>
      <c r="D32" s="353" t="s">
        <v>29</v>
      </c>
      <c r="E32" s="357">
        <v>1</v>
      </c>
      <c r="F32" s="358"/>
      <c r="G32" s="358">
        <f>E32*F32</f>
        <v>0</v>
      </c>
    </row>
    <row r="33" spans="1:44" s="113" customFormat="1" ht="25.5" customHeight="1" x14ac:dyDescent="0.25">
      <c r="A33" s="393">
        <v>2</v>
      </c>
      <c r="B33" s="394"/>
      <c r="C33" s="395" t="s">
        <v>570</v>
      </c>
      <c r="D33" s="396"/>
      <c r="E33" s="397"/>
      <c r="F33" s="397"/>
      <c r="G33" s="397">
        <f>SUM(G27:G32)</f>
        <v>0</v>
      </c>
      <c r="I33" s="114"/>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9"/>
      <c r="AN33" s="9"/>
      <c r="AO33" s="10"/>
      <c r="AP33" s="10"/>
      <c r="AQ33" s="10"/>
      <c r="AR33" s="10"/>
    </row>
    <row r="34" spans="1:44" s="113" customFormat="1" ht="25.5" customHeight="1" x14ac:dyDescent="0.25">
      <c r="A34" s="393">
        <v>3</v>
      </c>
      <c r="B34" s="394"/>
      <c r="C34" s="395" t="s">
        <v>491</v>
      </c>
      <c r="D34" s="396"/>
      <c r="E34" s="397"/>
      <c r="F34" s="397"/>
      <c r="G34" s="397"/>
      <c r="I34" s="114"/>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9"/>
      <c r="AN34" s="9"/>
      <c r="AO34" s="10"/>
      <c r="AP34" s="10"/>
      <c r="AQ34" s="10"/>
      <c r="AR34" s="10"/>
    </row>
    <row r="35" spans="1:44" s="348" customFormat="1" ht="36" x14ac:dyDescent="0.2">
      <c r="A35" s="351" t="s">
        <v>492</v>
      </c>
      <c r="B35" s="351"/>
      <c r="C35" s="359" t="s">
        <v>493</v>
      </c>
      <c r="D35" s="353" t="s">
        <v>29</v>
      </c>
      <c r="E35" s="357">
        <v>2</v>
      </c>
      <c r="F35" s="358"/>
      <c r="G35" s="358">
        <f t="shared" ref="G35:G41" si="2">E35*F35</f>
        <v>0</v>
      </c>
      <c r="H35" s="360"/>
    </row>
    <row r="36" spans="1:44" s="361" customFormat="1" ht="27.6" customHeight="1" x14ac:dyDescent="0.25">
      <c r="A36" s="351" t="s">
        <v>494</v>
      </c>
      <c r="B36" s="351"/>
      <c r="C36" s="359" t="s">
        <v>495</v>
      </c>
      <c r="D36" s="353" t="s">
        <v>29</v>
      </c>
      <c r="E36" s="357">
        <v>1</v>
      </c>
      <c r="F36" s="358"/>
      <c r="G36" s="358">
        <f t="shared" si="2"/>
        <v>0</v>
      </c>
      <c r="H36" s="360"/>
      <c r="J36" s="348"/>
    </row>
    <row r="37" spans="1:44" s="348" customFormat="1" ht="12.75" x14ac:dyDescent="0.2">
      <c r="A37" s="351" t="s">
        <v>496</v>
      </c>
      <c r="B37" s="351"/>
      <c r="C37" s="359" t="s">
        <v>497</v>
      </c>
      <c r="D37" s="353" t="s">
        <v>22</v>
      </c>
      <c r="E37" s="357">
        <v>40</v>
      </c>
      <c r="F37" s="358"/>
      <c r="G37" s="358">
        <f t="shared" si="2"/>
        <v>0</v>
      </c>
      <c r="H37" s="360"/>
    </row>
    <row r="38" spans="1:44" s="348" customFormat="1" ht="24" x14ac:dyDescent="0.2">
      <c r="A38" s="351" t="s">
        <v>498</v>
      </c>
      <c r="B38" s="351"/>
      <c r="C38" s="362" t="s">
        <v>499</v>
      </c>
      <c r="D38" s="353" t="s">
        <v>29</v>
      </c>
      <c r="E38" s="353">
        <v>2</v>
      </c>
      <c r="F38" s="355"/>
      <c r="G38" s="355">
        <f t="shared" si="2"/>
        <v>0</v>
      </c>
    </row>
    <row r="39" spans="1:44" s="348" customFormat="1" ht="24" x14ac:dyDescent="0.2">
      <c r="A39" s="351" t="s">
        <v>500</v>
      </c>
      <c r="B39" s="351"/>
      <c r="C39" s="362" t="s">
        <v>501</v>
      </c>
      <c r="D39" s="353" t="s">
        <v>29</v>
      </c>
      <c r="E39" s="353">
        <v>2</v>
      </c>
      <c r="F39" s="355"/>
      <c r="G39" s="355">
        <f t="shared" si="2"/>
        <v>0</v>
      </c>
    </row>
    <row r="40" spans="1:44" s="348" customFormat="1" ht="24" x14ac:dyDescent="0.2">
      <c r="A40" s="351" t="s">
        <v>502</v>
      </c>
      <c r="B40" s="351"/>
      <c r="C40" s="362" t="s">
        <v>503</v>
      </c>
      <c r="D40" s="353" t="s">
        <v>29</v>
      </c>
      <c r="E40" s="353">
        <v>1</v>
      </c>
      <c r="F40" s="355"/>
      <c r="G40" s="355">
        <f t="shared" si="2"/>
        <v>0</v>
      </c>
    </row>
    <row r="41" spans="1:44" s="348" customFormat="1" ht="12.75" x14ac:dyDescent="0.2">
      <c r="A41" s="351" t="s">
        <v>504</v>
      </c>
      <c r="B41" s="351"/>
      <c r="C41" s="363" t="s">
        <v>505</v>
      </c>
      <c r="D41" s="353" t="s">
        <v>29</v>
      </c>
      <c r="E41" s="353">
        <v>1</v>
      </c>
      <c r="F41" s="358"/>
      <c r="G41" s="355">
        <f t="shared" si="2"/>
        <v>0</v>
      </c>
    </row>
    <row r="42" spans="1:44" s="113" customFormat="1" ht="25.5" customHeight="1" x14ac:dyDescent="0.25">
      <c r="A42" s="393">
        <v>3</v>
      </c>
      <c r="B42" s="394"/>
      <c r="C42" s="395" t="s">
        <v>571</v>
      </c>
      <c r="D42" s="396"/>
      <c r="E42" s="397"/>
      <c r="F42" s="397"/>
      <c r="G42" s="397">
        <f>SUM(G35:G41)</f>
        <v>0</v>
      </c>
      <c r="I42" s="114"/>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9"/>
      <c r="AN42" s="9"/>
      <c r="AO42" s="10"/>
      <c r="AP42" s="10"/>
      <c r="AQ42" s="10"/>
      <c r="AR42" s="10"/>
    </row>
    <row r="43" spans="1:44" s="113" customFormat="1" ht="25.5" customHeight="1" x14ac:dyDescent="0.25">
      <c r="A43" s="393">
        <v>4</v>
      </c>
      <c r="B43" s="394"/>
      <c r="C43" s="395" t="s">
        <v>506</v>
      </c>
      <c r="D43" s="396"/>
      <c r="E43" s="397"/>
      <c r="F43" s="397"/>
      <c r="G43" s="397"/>
      <c r="I43" s="114"/>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9"/>
      <c r="AN43" s="9"/>
      <c r="AO43" s="10"/>
      <c r="AP43" s="10"/>
      <c r="AQ43" s="10"/>
      <c r="AR43" s="10"/>
    </row>
    <row r="44" spans="1:44" s="308" customFormat="1" ht="24" x14ac:dyDescent="0.25">
      <c r="A44" s="364" t="s">
        <v>507</v>
      </c>
      <c r="B44" s="364"/>
      <c r="C44" s="359" t="s">
        <v>508</v>
      </c>
      <c r="D44" s="353" t="s">
        <v>29</v>
      </c>
      <c r="E44" s="353">
        <v>1</v>
      </c>
      <c r="F44" s="358"/>
      <c r="G44" s="358">
        <f>E44*F44</f>
        <v>0</v>
      </c>
    </row>
    <row r="45" spans="1:44" s="116" customFormat="1" ht="25.5" customHeight="1" x14ac:dyDescent="0.2">
      <c r="A45" s="364" t="s">
        <v>509</v>
      </c>
      <c r="B45" s="364"/>
      <c r="C45" s="359" t="s">
        <v>510</v>
      </c>
      <c r="D45" s="353" t="s">
        <v>29</v>
      </c>
      <c r="E45" s="353">
        <v>1</v>
      </c>
      <c r="F45" s="358"/>
      <c r="G45" s="358">
        <f>E45*F45</f>
        <v>0</v>
      </c>
      <c r="J45" s="348"/>
    </row>
    <row r="46" spans="1:44" s="116" customFormat="1" ht="25.5" customHeight="1" x14ac:dyDescent="0.2">
      <c r="A46" s="364" t="s">
        <v>511</v>
      </c>
      <c r="B46" s="364"/>
      <c r="C46" s="359" t="s">
        <v>512</v>
      </c>
      <c r="D46" s="353" t="s">
        <v>29</v>
      </c>
      <c r="E46" s="357">
        <v>1</v>
      </c>
      <c r="F46" s="358"/>
      <c r="G46" s="358">
        <f>E46*F46</f>
        <v>0</v>
      </c>
      <c r="J46" s="348"/>
    </row>
    <row r="47" spans="1:44" s="348" customFormat="1" ht="12.75" x14ac:dyDescent="0.2">
      <c r="A47" s="364" t="s">
        <v>513</v>
      </c>
      <c r="B47" s="364"/>
      <c r="C47" s="365" t="s">
        <v>514</v>
      </c>
      <c r="D47" s="366" t="s">
        <v>29</v>
      </c>
      <c r="E47" s="367">
        <v>1</v>
      </c>
      <c r="F47" s="358"/>
      <c r="G47" s="358">
        <f t="shared" ref="G47" si="3">E47*F47</f>
        <v>0</v>
      </c>
    </row>
    <row r="48" spans="1:44" s="113" customFormat="1" ht="25.5" customHeight="1" x14ac:dyDescent="0.25">
      <c r="A48" s="393">
        <v>4</v>
      </c>
      <c r="B48" s="394"/>
      <c r="C48" s="395" t="s">
        <v>572</v>
      </c>
      <c r="D48" s="396"/>
      <c r="E48" s="397"/>
      <c r="F48" s="397"/>
      <c r="G48" s="397">
        <f>SUM(G44:G47)</f>
        <v>0</v>
      </c>
      <c r="I48" s="114"/>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9"/>
      <c r="AN48" s="9"/>
      <c r="AO48" s="10"/>
      <c r="AP48" s="10"/>
      <c r="AQ48" s="10"/>
      <c r="AR48" s="10"/>
    </row>
    <row r="49" spans="1:256" s="113" customFormat="1" ht="25.5" customHeight="1" x14ac:dyDescent="0.25">
      <c r="A49" s="408"/>
      <c r="B49" s="409"/>
      <c r="C49" s="410"/>
      <c r="D49" s="411"/>
      <c r="E49" s="412"/>
      <c r="F49" s="412"/>
      <c r="G49" s="412"/>
      <c r="I49" s="114"/>
      <c r="J49" s="115"/>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115"/>
      <c r="AK49" s="115"/>
      <c r="AL49" s="115"/>
      <c r="AM49" s="9"/>
      <c r="AN49" s="9"/>
      <c r="AO49" s="10"/>
      <c r="AP49" s="10"/>
      <c r="AQ49" s="10"/>
      <c r="AR49" s="10"/>
    </row>
    <row r="50" spans="1:256" s="32" customFormat="1" ht="25.5" customHeight="1" x14ac:dyDescent="0.25">
      <c r="A50" s="80" t="s">
        <v>15</v>
      </c>
      <c r="B50" s="81"/>
      <c r="C50" s="82" t="s">
        <v>9</v>
      </c>
      <c r="D50" s="80"/>
      <c r="E50" s="83"/>
      <c r="F50" s="84"/>
      <c r="G50" s="85" t="s">
        <v>24</v>
      </c>
      <c r="H50" s="48"/>
      <c r="I50" s="49"/>
      <c r="AM50" s="9"/>
      <c r="AN50" s="9"/>
      <c r="AO50" s="10"/>
      <c r="AP50" s="10"/>
      <c r="AQ50" s="10"/>
      <c r="AR50" s="10"/>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25.5" customHeight="1" x14ac:dyDescent="0.25">
      <c r="A51" s="86">
        <v>1</v>
      </c>
      <c r="B51" s="87"/>
      <c r="C51" s="88" t="str">
        <f>C5</f>
        <v>ELEKTROMONTAŽNA DELA</v>
      </c>
      <c r="D51" s="89"/>
      <c r="E51" s="86"/>
      <c r="F51" s="86"/>
      <c r="G51" s="74">
        <f>G25</f>
        <v>0</v>
      </c>
    </row>
    <row r="52" spans="1:256" ht="25.5" customHeight="1" x14ac:dyDescent="0.25">
      <c r="A52" s="86">
        <v>2</v>
      </c>
      <c r="B52" s="87"/>
      <c r="C52" s="86" t="str">
        <f>C33</f>
        <v>OPREMA VODOMERNE POSTAJE SKUPAJ</v>
      </c>
      <c r="D52" s="89"/>
      <c r="E52" s="86"/>
      <c r="F52" s="86"/>
      <c r="G52" s="74">
        <f>G33</f>
        <v>0</v>
      </c>
    </row>
    <row r="53" spans="1:256" s="48" customFormat="1" ht="25.5" customHeight="1" x14ac:dyDescent="0.25">
      <c r="A53" s="86">
        <v>3</v>
      </c>
      <c r="B53" s="87"/>
      <c r="C53" s="86" t="str">
        <f>C34</f>
        <v>OZEMLJITEV</v>
      </c>
      <c r="D53" s="89"/>
      <c r="E53" s="86"/>
      <c r="F53" s="86"/>
      <c r="G53" s="74">
        <f>G42</f>
        <v>0</v>
      </c>
      <c r="I53" s="49"/>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9"/>
      <c r="AN53" s="9"/>
      <c r="AO53" s="10"/>
      <c r="AP53" s="10"/>
      <c r="AQ53" s="10"/>
      <c r="AR53" s="10"/>
    </row>
    <row r="54" spans="1:256" s="48" customFormat="1" ht="25.5" customHeight="1" x14ac:dyDescent="0.25">
      <c r="A54" s="86">
        <v>4</v>
      </c>
      <c r="B54" s="87"/>
      <c r="C54" s="86" t="str">
        <f>C43</f>
        <v>MERITVE</v>
      </c>
      <c r="D54" s="89"/>
      <c r="E54" s="86"/>
      <c r="F54" s="86"/>
      <c r="G54" s="74">
        <f>G48</f>
        <v>0</v>
      </c>
      <c r="I54" s="49"/>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9"/>
      <c r="AN54" s="9"/>
      <c r="AO54" s="10"/>
      <c r="AP54" s="10"/>
      <c r="AQ54" s="10"/>
      <c r="AR54" s="10"/>
    </row>
    <row r="55" spans="1:256" s="48" customFormat="1" ht="25.5" customHeight="1" x14ac:dyDescent="0.25">
      <c r="A55" s="90"/>
      <c r="B55" s="91"/>
      <c r="C55" s="92" t="s">
        <v>552</v>
      </c>
      <c r="D55" s="93"/>
      <c r="E55" s="94"/>
      <c r="F55" s="95"/>
      <c r="G55" s="96">
        <f>SUM(G51:G54)</f>
        <v>0</v>
      </c>
      <c r="I55" s="49"/>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9"/>
      <c r="AN55" s="9"/>
      <c r="AO55" s="10"/>
      <c r="AP55" s="10"/>
      <c r="AQ55" s="10"/>
      <c r="AR55" s="10"/>
    </row>
    <row r="56" spans="1:256" s="48" customFormat="1" ht="25.5" customHeight="1" x14ac:dyDescent="0.25">
      <c r="A56" s="97"/>
      <c r="B56" s="98"/>
      <c r="C56" s="99"/>
      <c r="D56" s="100"/>
      <c r="E56" s="101"/>
      <c r="F56" s="102"/>
      <c r="G56" s="74"/>
      <c r="I56" s="49"/>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9"/>
      <c r="AN56" s="9"/>
      <c r="AO56" s="10"/>
      <c r="AP56" s="10"/>
      <c r="AQ56" s="10"/>
      <c r="AR56" s="10"/>
    </row>
    <row r="57" spans="1:256" s="48" customFormat="1" ht="25.5" customHeight="1" x14ac:dyDescent="0.25">
      <c r="A57" s="97"/>
      <c r="B57" s="98"/>
      <c r="C57" s="103"/>
      <c r="D57" s="104"/>
      <c r="E57" s="105"/>
      <c r="F57" s="106"/>
      <c r="G57" s="107"/>
      <c r="I57" s="49"/>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9"/>
      <c r="AN57" s="9"/>
      <c r="AO57" s="10"/>
      <c r="AP57" s="10"/>
      <c r="AQ57" s="10"/>
      <c r="AR57"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IV68"/>
  <sheetViews>
    <sheetView zoomScale="110" zoomScaleNormal="110" zoomScaleSheetLayoutView="100" workbookViewId="0">
      <pane ySplit="3" topLeftCell="A57" activePane="bottomLeft" state="frozen"/>
      <selection activeCell="C28" sqref="C28"/>
      <selection pane="bottomLeft" activeCell="G30" sqref="G30"/>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542</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342">
        <v>1</v>
      </c>
      <c r="B5" s="343"/>
      <c r="C5" s="344" t="s">
        <v>458</v>
      </c>
      <c r="D5" s="345"/>
      <c r="E5" s="346"/>
      <c r="F5" s="346"/>
      <c r="G5" s="347"/>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16" customFormat="1" ht="52.5" customHeight="1" x14ac:dyDescent="0.2">
      <c r="A6" s="371" t="s">
        <v>459</v>
      </c>
      <c r="B6" s="371"/>
      <c r="C6" s="372" t="s">
        <v>515</v>
      </c>
      <c r="D6" s="373"/>
      <c r="E6" s="373"/>
      <c r="F6" s="373"/>
      <c r="G6" s="373"/>
      <c r="K6" s="349"/>
    </row>
    <row r="7" spans="1:44" s="116" customFormat="1" ht="24" x14ac:dyDescent="0.2">
      <c r="A7" s="374"/>
      <c r="B7" s="374"/>
      <c r="C7" s="375" t="s">
        <v>460</v>
      </c>
      <c r="D7" s="376" t="s">
        <v>21</v>
      </c>
      <c r="E7" s="377">
        <v>2</v>
      </c>
      <c r="F7" s="378"/>
      <c r="G7" s="378"/>
      <c r="K7" s="349"/>
    </row>
    <row r="8" spans="1:44" s="116" customFormat="1" ht="24" x14ac:dyDescent="0.2">
      <c r="A8" s="374"/>
      <c r="B8" s="374"/>
      <c r="C8" s="375" t="s">
        <v>461</v>
      </c>
      <c r="D8" s="376" t="s">
        <v>21</v>
      </c>
      <c r="E8" s="377">
        <v>8</v>
      </c>
      <c r="F8" s="378"/>
      <c r="G8" s="378"/>
      <c r="K8" s="349"/>
    </row>
    <row r="9" spans="1:44" s="116" customFormat="1" ht="36" x14ac:dyDescent="0.2">
      <c r="A9" s="374"/>
      <c r="B9" s="374"/>
      <c r="C9" s="375" t="s">
        <v>462</v>
      </c>
      <c r="D9" s="376" t="s">
        <v>29</v>
      </c>
      <c r="E9" s="377">
        <v>1</v>
      </c>
      <c r="F9" s="378"/>
      <c r="G9" s="378"/>
      <c r="K9" s="349"/>
    </row>
    <row r="10" spans="1:44" s="116" customFormat="1" ht="24" x14ac:dyDescent="0.2">
      <c r="A10" s="374"/>
      <c r="B10" s="374"/>
      <c r="C10" s="375" t="s">
        <v>518</v>
      </c>
      <c r="D10" s="376" t="s">
        <v>21</v>
      </c>
      <c r="E10" s="377">
        <v>1</v>
      </c>
      <c r="F10" s="378"/>
      <c r="G10" s="378"/>
      <c r="K10" s="349"/>
    </row>
    <row r="11" spans="1:44" s="116" customFormat="1" ht="12.75" x14ac:dyDescent="0.2">
      <c r="A11" s="374"/>
      <c r="B11" s="374"/>
      <c r="C11" s="375" t="s">
        <v>519</v>
      </c>
      <c r="D11" s="376" t="s">
        <v>21</v>
      </c>
      <c r="E11" s="377">
        <v>1</v>
      </c>
      <c r="F11" s="378"/>
      <c r="G11" s="378"/>
      <c r="K11" s="349"/>
    </row>
    <row r="12" spans="1:44" s="116" customFormat="1" ht="12.75" x14ac:dyDescent="0.2">
      <c r="A12" s="374"/>
      <c r="B12" s="374"/>
      <c r="C12" s="375" t="s">
        <v>520</v>
      </c>
      <c r="D12" s="376" t="s">
        <v>21</v>
      </c>
      <c r="E12" s="377">
        <v>1</v>
      </c>
      <c r="F12" s="378"/>
      <c r="G12" s="378"/>
      <c r="K12" s="349"/>
    </row>
    <row r="13" spans="1:44" s="116" customFormat="1" ht="12.75" x14ac:dyDescent="0.2">
      <c r="A13" s="374"/>
      <c r="B13" s="374"/>
      <c r="C13" s="375" t="s">
        <v>521</v>
      </c>
      <c r="D13" s="376" t="s">
        <v>21</v>
      </c>
      <c r="E13" s="377">
        <v>1</v>
      </c>
      <c r="F13" s="378"/>
      <c r="G13" s="378"/>
      <c r="K13" s="349"/>
    </row>
    <row r="14" spans="1:44" s="116" customFormat="1" ht="12.75" x14ac:dyDescent="0.2">
      <c r="A14" s="374"/>
      <c r="B14" s="374"/>
      <c r="C14" s="375" t="s">
        <v>522</v>
      </c>
      <c r="D14" s="376" t="s">
        <v>21</v>
      </c>
      <c r="E14" s="377">
        <v>1</v>
      </c>
      <c r="F14" s="378"/>
      <c r="G14" s="378"/>
      <c r="K14" s="349"/>
    </row>
    <row r="15" spans="1:44" s="116" customFormat="1" ht="12.75" x14ac:dyDescent="0.2">
      <c r="A15" s="374"/>
      <c r="B15" s="374"/>
      <c r="C15" s="375" t="s">
        <v>523</v>
      </c>
      <c r="D15" s="376" t="s">
        <v>21</v>
      </c>
      <c r="E15" s="377">
        <v>1</v>
      </c>
      <c r="F15" s="378"/>
      <c r="G15" s="378"/>
      <c r="K15" s="349"/>
    </row>
    <row r="16" spans="1:44" s="116" customFormat="1" ht="12.75" x14ac:dyDescent="0.2">
      <c r="A16" s="374"/>
      <c r="B16" s="374"/>
      <c r="C16" s="375" t="s">
        <v>524</v>
      </c>
      <c r="D16" s="376" t="s">
        <v>21</v>
      </c>
      <c r="E16" s="377">
        <v>1</v>
      </c>
      <c r="F16" s="378"/>
      <c r="G16" s="378"/>
      <c r="K16" s="349"/>
    </row>
    <row r="17" spans="1:11" s="116" customFormat="1" ht="12.75" x14ac:dyDescent="0.2">
      <c r="A17" s="374"/>
      <c r="B17" s="374"/>
      <c r="C17" s="375" t="s">
        <v>525</v>
      </c>
      <c r="D17" s="376" t="s">
        <v>21</v>
      </c>
      <c r="E17" s="377">
        <v>2</v>
      </c>
      <c r="F17" s="378"/>
      <c r="G17" s="378"/>
      <c r="K17" s="349"/>
    </row>
    <row r="18" spans="1:11" s="116" customFormat="1" ht="12.75" x14ac:dyDescent="0.2">
      <c r="A18" s="374"/>
      <c r="B18" s="374"/>
      <c r="C18" s="375" t="s">
        <v>526</v>
      </c>
      <c r="D18" s="376" t="s">
        <v>21</v>
      </c>
      <c r="E18" s="377">
        <v>1</v>
      </c>
      <c r="F18" s="378"/>
      <c r="G18" s="378"/>
      <c r="K18" s="349"/>
    </row>
    <row r="19" spans="1:11" s="116" customFormat="1" ht="12.75" x14ac:dyDescent="0.2">
      <c r="A19" s="374"/>
      <c r="B19" s="374"/>
      <c r="C19" s="375" t="s">
        <v>527</v>
      </c>
      <c r="D19" s="376" t="s">
        <v>21</v>
      </c>
      <c r="E19" s="377">
        <v>1</v>
      </c>
      <c r="F19" s="378"/>
      <c r="G19" s="378"/>
      <c r="K19" s="349"/>
    </row>
    <row r="20" spans="1:11" s="116" customFormat="1" ht="24" x14ac:dyDescent="0.2">
      <c r="A20" s="374"/>
      <c r="B20" s="374"/>
      <c r="C20" s="375" t="s">
        <v>468</v>
      </c>
      <c r="D20" s="376" t="s">
        <v>21</v>
      </c>
      <c r="E20" s="377">
        <v>4</v>
      </c>
      <c r="F20" s="378"/>
      <c r="G20" s="378"/>
      <c r="K20" s="349"/>
    </row>
    <row r="21" spans="1:11" s="116" customFormat="1" ht="24" x14ac:dyDescent="0.2">
      <c r="A21" s="374"/>
      <c r="B21" s="374"/>
      <c r="C21" s="375" t="s">
        <v>469</v>
      </c>
      <c r="D21" s="376" t="s">
        <v>21</v>
      </c>
      <c r="E21" s="377">
        <v>4</v>
      </c>
      <c r="F21" s="378"/>
      <c r="G21" s="378"/>
      <c r="K21" s="349"/>
    </row>
    <row r="22" spans="1:11" s="116" customFormat="1" ht="12.75" x14ac:dyDescent="0.2">
      <c r="A22" s="374"/>
      <c r="B22" s="374"/>
      <c r="C22" s="375" t="s">
        <v>470</v>
      </c>
      <c r="D22" s="376" t="s">
        <v>21</v>
      </c>
      <c r="E22" s="377">
        <v>1</v>
      </c>
      <c r="F22" s="378"/>
      <c r="G22" s="378"/>
      <c r="K22" s="349"/>
    </row>
    <row r="23" spans="1:11" s="116" customFormat="1" ht="12.75" x14ac:dyDescent="0.2">
      <c r="A23" s="374"/>
      <c r="B23" s="374"/>
      <c r="C23" s="375" t="s">
        <v>471</v>
      </c>
      <c r="D23" s="376" t="s">
        <v>21</v>
      </c>
      <c r="E23" s="377">
        <v>1</v>
      </c>
      <c r="F23" s="378"/>
      <c r="G23" s="378"/>
      <c r="K23" s="349"/>
    </row>
    <row r="24" spans="1:11" s="116" customFormat="1" ht="12.75" x14ac:dyDescent="0.2">
      <c r="A24" s="374"/>
      <c r="B24" s="374"/>
      <c r="C24" s="375" t="s">
        <v>472</v>
      </c>
      <c r="D24" s="376" t="s">
        <v>21</v>
      </c>
      <c r="E24" s="377">
        <v>1</v>
      </c>
      <c r="F24" s="378"/>
      <c r="G24" s="378"/>
      <c r="K24" s="349"/>
    </row>
    <row r="25" spans="1:11" s="116" customFormat="1" ht="12.75" x14ac:dyDescent="0.2">
      <c r="A25" s="374"/>
      <c r="B25" s="374"/>
      <c r="C25" s="375" t="s">
        <v>528</v>
      </c>
      <c r="D25" s="376" t="s">
        <v>21</v>
      </c>
      <c r="E25" s="377">
        <v>1</v>
      </c>
      <c r="F25" s="378"/>
      <c r="G25" s="378"/>
      <c r="K25" s="349"/>
    </row>
    <row r="26" spans="1:11" s="116" customFormat="1" ht="12.75" x14ac:dyDescent="0.2">
      <c r="A26" s="374"/>
      <c r="B26" s="374"/>
      <c r="C26" s="375" t="s">
        <v>474</v>
      </c>
      <c r="D26" s="376" t="s">
        <v>21</v>
      </c>
      <c r="E26" s="377">
        <v>1</v>
      </c>
      <c r="F26" s="378"/>
      <c r="G26" s="378"/>
      <c r="K26" s="349"/>
    </row>
    <row r="27" spans="1:11" s="116" customFormat="1" ht="36" x14ac:dyDescent="0.2">
      <c r="A27" s="374"/>
      <c r="B27" s="374"/>
      <c r="C27" s="375" t="s">
        <v>529</v>
      </c>
      <c r="D27" s="376" t="s">
        <v>21</v>
      </c>
      <c r="E27" s="377">
        <v>1</v>
      </c>
      <c r="F27" s="378"/>
      <c r="G27" s="378"/>
      <c r="K27" s="349"/>
    </row>
    <row r="28" spans="1:11" s="116" customFormat="1" ht="12.75" x14ac:dyDescent="0.2">
      <c r="A28" s="374"/>
      <c r="B28" s="374"/>
      <c r="C28" s="375" t="s">
        <v>530</v>
      </c>
      <c r="D28" s="376" t="s">
        <v>21</v>
      </c>
      <c r="E28" s="377">
        <v>2</v>
      </c>
      <c r="F28" s="378"/>
      <c r="G28" s="378"/>
      <c r="K28" s="349"/>
    </row>
    <row r="29" spans="1:11" s="116" customFormat="1" ht="24" x14ac:dyDescent="0.2">
      <c r="A29" s="374"/>
      <c r="B29" s="374"/>
      <c r="C29" s="375" t="s">
        <v>475</v>
      </c>
      <c r="D29" s="376" t="s">
        <v>29</v>
      </c>
      <c r="E29" s="377">
        <v>1</v>
      </c>
      <c r="F29" s="378"/>
      <c r="G29" s="378"/>
      <c r="K29" s="349"/>
    </row>
    <row r="30" spans="1:11" s="348" customFormat="1" ht="12.75" x14ac:dyDescent="0.2">
      <c r="A30" s="379"/>
      <c r="B30" s="379"/>
      <c r="C30" s="380" t="s">
        <v>476</v>
      </c>
      <c r="D30" s="381" t="s">
        <v>29</v>
      </c>
      <c r="E30" s="381">
        <v>1</v>
      </c>
      <c r="F30" s="382"/>
      <c r="G30" s="382">
        <f t="shared" ref="G30:G32" si="0">E30*F30</f>
        <v>0</v>
      </c>
      <c r="K30" s="350"/>
    </row>
    <row r="31" spans="1:11" s="348" customFormat="1" ht="12.75" x14ac:dyDescent="0.2">
      <c r="A31" s="383"/>
      <c r="B31" s="383"/>
      <c r="C31" s="384"/>
      <c r="D31" s="381"/>
      <c r="E31" s="381"/>
      <c r="F31" s="382"/>
      <c r="G31" s="382"/>
    </row>
    <row r="32" spans="1:11" s="348" customFormat="1" ht="24" x14ac:dyDescent="0.2">
      <c r="A32" s="351" t="s">
        <v>477</v>
      </c>
      <c r="B32" s="351"/>
      <c r="C32" s="385" t="s">
        <v>531</v>
      </c>
      <c r="D32" s="366" t="s">
        <v>22</v>
      </c>
      <c r="E32" s="386">
        <v>20</v>
      </c>
      <c r="F32" s="387"/>
      <c r="G32" s="358">
        <f t="shared" si="0"/>
        <v>0</v>
      </c>
    </row>
    <row r="33" spans="1:44" s="348" customFormat="1" ht="12.75" x14ac:dyDescent="0.2">
      <c r="A33" s="351" t="s">
        <v>532</v>
      </c>
      <c r="B33" s="351"/>
      <c r="C33" s="385" t="s">
        <v>533</v>
      </c>
      <c r="D33" s="366" t="s">
        <v>29</v>
      </c>
      <c r="E33" s="386">
        <v>1</v>
      </c>
      <c r="F33" s="387"/>
      <c r="G33" s="358">
        <f>E33*F33</f>
        <v>0</v>
      </c>
    </row>
    <row r="34" spans="1:44" s="389" customFormat="1" ht="48" x14ac:dyDescent="0.25">
      <c r="A34" s="351" t="s">
        <v>534</v>
      </c>
      <c r="B34" s="351"/>
      <c r="C34" s="385" t="s">
        <v>535</v>
      </c>
      <c r="D34" s="353" t="s">
        <v>22</v>
      </c>
      <c r="E34" s="357">
        <v>20</v>
      </c>
      <c r="F34" s="388"/>
      <c r="G34" s="388">
        <f t="shared" ref="G34" si="1">E34*F34</f>
        <v>0</v>
      </c>
    </row>
    <row r="35" spans="1:44" s="113" customFormat="1" ht="25.5" customHeight="1" x14ac:dyDescent="0.25">
      <c r="A35" s="393">
        <v>1</v>
      </c>
      <c r="B35" s="394"/>
      <c r="C35" s="395" t="s">
        <v>569</v>
      </c>
      <c r="D35" s="396"/>
      <c r="E35" s="397"/>
      <c r="F35" s="397"/>
      <c r="G35" s="397">
        <f>SUM(G6:G34)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s="113" customFormat="1" ht="25.5" customHeight="1" x14ac:dyDescent="0.25">
      <c r="A36" s="393">
        <v>2</v>
      </c>
      <c r="B36" s="394"/>
      <c r="C36" s="395" t="s">
        <v>479</v>
      </c>
      <c r="D36" s="396"/>
      <c r="E36" s="397"/>
      <c r="F36" s="397"/>
      <c r="G36" s="397"/>
      <c r="I36" s="114"/>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9"/>
      <c r="AN36" s="9"/>
      <c r="AO36" s="10"/>
      <c r="AP36" s="10"/>
      <c r="AQ36" s="10"/>
      <c r="AR36" s="10"/>
    </row>
    <row r="37" spans="1:44" s="348" customFormat="1" ht="36" x14ac:dyDescent="0.2">
      <c r="A37" s="351" t="s">
        <v>480</v>
      </c>
      <c r="B37" s="351"/>
      <c r="C37" s="352" t="s">
        <v>536</v>
      </c>
      <c r="D37" s="353" t="s">
        <v>29</v>
      </c>
      <c r="E37" s="353">
        <v>1</v>
      </c>
      <c r="F37" s="354"/>
      <c r="G37" s="355">
        <f t="shared" ref="G37:G44" si="2">E37*F37</f>
        <v>0</v>
      </c>
    </row>
    <row r="38" spans="1:44" s="348" customFormat="1" ht="48" x14ac:dyDescent="0.2">
      <c r="A38" s="351" t="s">
        <v>482</v>
      </c>
      <c r="B38" s="351"/>
      <c r="C38" s="352" t="s">
        <v>481</v>
      </c>
      <c r="D38" s="353" t="s">
        <v>29</v>
      </c>
      <c r="E38" s="353">
        <v>4</v>
      </c>
      <c r="F38" s="354"/>
      <c r="G38" s="355">
        <f t="shared" si="2"/>
        <v>0</v>
      </c>
    </row>
    <row r="39" spans="1:44" s="348" customFormat="1" ht="36" x14ac:dyDescent="0.2">
      <c r="A39" s="351" t="s">
        <v>484</v>
      </c>
      <c r="B39" s="351"/>
      <c r="C39" s="352" t="s">
        <v>483</v>
      </c>
      <c r="D39" s="353" t="s">
        <v>29</v>
      </c>
      <c r="E39" s="353">
        <v>1</v>
      </c>
      <c r="F39" s="354"/>
      <c r="G39" s="355">
        <f t="shared" si="2"/>
        <v>0</v>
      </c>
    </row>
    <row r="40" spans="1:44" s="348" customFormat="1" ht="24" x14ac:dyDescent="0.2">
      <c r="A40" s="351" t="s">
        <v>486</v>
      </c>
      <c r="B40" s="351"/>
      <c r="C40" s="352" t="s">
        <v>485</v>
      </c>
      <c r="D40" s="353" t="s">
        <v>29</v>
      </c>
      <c r="E40" s="353">
        <v>4</v>
      </c>
      <c r="F40" s="354"/>
      <c r="G40" s="355">
        <f t="shared" si="2"/>
        <v>0</v>
      </c>
    </row>
    <row r="41" spans="1:44" s="348" customFormat="1" ht="24" x14ac:dyDescent="0.2">
      <c r="A41" s="351" t="s">
        <v>488</v>
      </c>
      <c r="B41" s="351"/>
      <c r="C41" s="352" t="s">
        <v>537</v>
      </c>
      <c r="D41" s="353" t="s">
        <v>29</v>
      </c>
      <c r="E41" s="353">
        <v>1</v>
      </c>
      <c r="F41" s="354"/>
      <c r="G41" s="355">
        <f t="shared" si="2"/>
        <v>0</v>
      </c>
    </row>
    <row r="42" spans="1:44" s="348" customFormat="1" ht="36" x14ac:dyDescent="0.2">
      <c r="A42" s="351" t="s">
        <v>490</v>
      </c>
      <c r="B42" s="351"/>
      <c r="C42" s="352" t="s">
        <v>538</v>
      </c>
      <c r="D42" s="353" t="s">
        <v>21</v>
      </c>
      <c r="E42" s="353">
        <v>1</v>
      </c>
      <c r="F42" s="354"/>
      <c r="G42" s="355">
        <f t="shared" si="2"/>
        <v>0</v>
      </c>
    </row>
    <row r="43" spans="1:44" s="348" customFormat="1" ht="60" x14ac:dyDescent="0.2">
      <c r="A43" s="351" t="s">
        <v>539</v>
      </c>
      <c r="B43" s="351"/>
      <c r="C43" s="352" t="s">
        <v>487</v>
      </c>
      <c r="D43" s="353" t="s">
        <v>29</v>
      </c>
      <c r="E43" s="353">
        <v>1</v>
      </c>
      <c r="F43" s="354"/>
      <c r="G43" s="355">
        <f t="shared" si="2"/>
        <v>0</v>
      </c>
    </row>
    <row r="44" spans="1:44" s="348" customFormat="1" ht="24" x14ac:dyDescent="0.2">
      <c r="A44" s="351" t="s">
        <v>540</v>
      </c>
      <c r="B44" s="351"/>
      <c r="C44" s="356" t="s">
        <v>489</v>
      </c>
      <c r="D44" s="353" t="s">
        <v>29</v>
      </c>
      <c r="E44" s="353">
        <v>1</v>
      </c>
      <c r="F44" s="354"/>
      <c r="G44" s="355">
        <f t="shared" si="2"/>
        <v>0</v>
      </c>
    </row>
    <row r="45" spans="1:44" s="113" customFormat="1" ht="25.5" customHeight="1" x14ac:dyDescent="0.25">
      <c r="A45" s="393">
        <v>2</v>
      </c>
      <c r="B45" s="394"/>
      <c r="C45" s="395" t="s">
        <v>570</v>
      </c>
      <c r="D45" s="396"/>
      <c r="E45" s="397"/>
      <c r="F45" s="397"/>
      <c r="G45" s="397">
        <f>SUM(G37:G44)</f>
        <v>0</v>
      </c>
      <c r="I45" s="114"/>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9"/>
      <c r="AN45" s="9"/>
      <c r="AO45" s="10"/>
      <c r="AP45" s="10"/>
      <c r="AQ45" s="10"/>
      <c r="AR45" s="10"/>
    </row>
    <row r="46" spans="1:44" s="113" customFormat="1" ht="25.5" customHeight="1" x14ac:dyDescent="0.25">
      <c r="A46" s="393">
        <v>3</v>
      </c>
      <c r="B46" s="394"/>
      <c r="C46" s="395" t="s">
        <v>491</v>
      </c>
      <c r="D46" s="396"/>
      <c r="E46" s="397"/>
      <c r="F46" s="397"/>
      <c r="G46" s="397"/>
      <c r="I46" s="114"/>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9"/>
      <c r="AN46" s="9"/>
      <c r="AO46" s="10"/>
      <c r="AP46" s="10"/>
      <c r="AQ46" s="10"/>
      <c r="AR46" s="10"/>
    </row>
    <row r="47" spans="1:44" s="348" customFormat="1" ht="36" x14ac:dyDescent="0.2">
      <c r="A47" s="351" t="s">
        <v>492</v>
      </c>
      <c r="B47" s="351"/>
      <c r="C47" s="359" t="s">
        <v>493</v>
      </c>
      <c r="D47" s="353" t="s">
        <v>29</v>
      </c>
      <c r="E47" s="357">
        <v>3</v>
      </c>
      <c r="F47" s="358"/>
      <c r="G47" s="358">
        <f t="shared" ref="G47:G53" si="3">E47*F47</f>
        <v>0</v>
      </c>
      <c r="H47" s="360"/>
    </row>
    <row r="48" spans="1:44" s="361" customFormat="1" ht="27.6" customHeight="1" x14ac:dyDescent="0.25">
      <c r="A48" s="351" t="s">
        <v>494</v>
      </c>
      <c r="B48" s="351"/>
      <c r="C48" s="359" t="s">
        <v>495</v>
      </c>
      <c r="D48" s="353" t="s">
        <v>29</v>
      </c>
      <c r="E48" s="357">
        <v>1</v>
      </c>
      <c r="F48" s="358"/>
      <c r="G48" s="358">
        <f t="shared" si="3"/>
        <v>0</v>
      </c>
      <c r="H48" s="360"/>
      <c r="J48" s="348"/>
    </row>
    <row r="49" spans="1:256" s="348" customFormat="1" ht="12.75" x14ac:dyDescent="0.2">
      <c r="A49" s="351" t="s">
        <v>496</v>
      </c>
      <c r="B49" s="351"/>
      <c r="C49" s="359" t="s">
        <v>497</v>
      </c>
      <c r="D49" s="353" t="s">
        <v>22</v>
      </c>
      <c r="E49" s="357">
        <v>150</v>
      </c>
      <c r="F49" s="358"/>
      <c r="G49" s="358">
        <f t="shared" si="3"/>
        <v>0</v>
      </c>
      <c r="H49" s="360"/>
    </row>
    <row r="50" spans="1:256" s="348" customFormat="1" ht="24" x14ac:dyDescent="0.2">
      <c r="A50" s="351" t="s">
        <v>498</v>
      </c>
      <c r="B50" s="351"/>
      <c r="C50" s="362" t="s">
        <v>499</v>
      </c>
      <c r="D50" s="353" t="s">
        <v>29</v>
      </c>
      <c r="E50" s="353">
        <v>6</v>
      </c>
      <c r="F50" s="355"/>
      <c r="G50" s="355">
        <f t="shared" si="3"/>
        <v>0</v>
      </c>
    </row>
    <row r="51" spans="1:256" s="348" customFormat="1" ht="37.5" x14ac:dyDescent="0.2">
      <c r="A51" s="351" t="s">
        <v>500</v>
      </c>
      <c r="B51" s="351"/>
      <c r="C51" s="362" t="s">
        <v>541</v>
      </c>
      <c r="D51" s="353" t="s">
        <v>29</v>
      </c>
      <c r="E51" s="353">
        <v>1</v>
      </c>
      <c r="F51" s="355"/>
      <c r="G51" s="355">
        <f t="shared" si="3"/>
        <v>0</v>
      </c>
    </row>
    <row r="52" spans="1:256" s="348" customFormat="1" ht="24" x14ac:dyDescent="0.2">
      <c r="A52" s="351" t="s">
        <v>502</v>
      </c>
      <c r="B52" s="351"/>
      <c r="C52" s="362" t="s">
        <v>501</v>
      </c>
      <c r="D52" s="353" t="s">
        <v>29</v>
      </c>
      <c r="E52" s="353">
        <v>4</v>
      </c>
      <c r="F52" s="355"/>
      <c r="G52" s="355">
        <f t="shared" si="3"/>
        <v>0</v>
      </c>
    </row>
    <row r="53" spans="1:256" s="348" customFormat="1" ht="12.75" x14ac:dyDescent="0.2">
      <c r="A53" s="351" t="s">
        <v>504</v>
      </c>
      <c r="B53" s="351"/>
      <c r="C53" s="363" t="s">
        <v>505</v>
      </c>
      <c r="D53" s="353" t="s">
        <v>29</v>
      </c>
      <c r="E53" s="353">
        <v>1</v>
      </c>
      <c r="F53" s="358"/>
      <c r="G53" s="355">
        <f t="shared" si="3"/>
        <v>0</v>
      </c>
    </row>
    <row r="54" spans="1:256" s="113" customFormat="1" ht="25.5" customHeight="1" x14ac:dyDescent="0.25">
      <c r="A54" s="393">
        <v>3</v>
      </c>
      <c r="B54" s="394"/>
      <c r="C54" s="395" t="s">
        <v>571</v>
      </c>
      <c r="D54" s="396"/>
      <c r="E54" s="397"/>
      <c r="F54" s="397"/>
      <c r="G54" s="397">
        <f>SUM(G47:G53)</f>
        <v>0</v>
      </c>
      <c r="I54" s="114"/>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9"/>
      <c r="AN54" s="9"/>
      <c r="AO54" s="10"/>
      <c r="AP54" s="10"/>
      <c r="AQ54" s="10"/>
      <c r="AR54" s="10"/>
    </row>
    <row r="55" spans="1:256" s="113" customFormat="1" ht="25.5" customHeight="1" x14ac:dyDescent="0.25">
      <c r="A55" s="393">
        <v>4</v>
      </c>
      <c r="B55" s="394"/>
      <c r="C55" s="395" t="s">
        <v>506</v>
      </c>
      <c r="D55" s="396"/>
      <c r="E55" s="397"/>
      <c r="F55" s="397"/>
      <c r="G55" s="397"/>
      <c r="I55" s="114"/>
      <c r="J55" s="115"/>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9"/>
      <c r="AN55" s="9"/>
      <c r="AO55" s="10"/>
      <c r="AP55" s="10"/>
      <c r="AQ55" s="10"/>
      <c r="AR55" s="10"/>
    </row>
    <row r="56" spans="1:256" s="116" customFormat="1" ht="25.5" customHeight="1" x14ac:dyDescent="0.2">
      <c r="A56" s="364" t="s">
        <v>507</v>
      </c>
      <c r="B56" s="364"/>
      <c r="C56" s="359" t="s">
        <v>510</v>
      </c>
      <c r="D56" s="353" t="s">
        <v>29</v>
      </c>
      <c r="E56" s="353">
        <v>1</v>
      </c>
      <c r="F56" s="358"/>
      <c r="G56" s="358">
        <f>E56*F56</f>
        <v>0</v>
      </c>
      <c r="J56" s="348"/>
    </row>
    <row r="57" spans="1:256" s="116" customFormat="1" ht="25.5" customHeight="1" x14ac:dyDescent="0.2">
      <c r="A57" s="364" t="s">
        <v>509</v>
      </c>
      <c r="B57" s="364"/>
      <c r="C57" s="359" t="s">
        <v>512</v>
      </c>
      <c r="D57" s="353" t="s">
        <v>29</v>
      </c>
      <c r="E57" s="357">
        <v>1</v>
      </c>
      <c r="F57" s="358"/>
      <c r="G57" s="358">
        <f>E57*F57</f>
        <v>0</v>
      </c>
      <c r="J57" s="348"/>
    </row>
    <row r="58" spans="1:256" s="348" customFormat="1" ht="12.75" x14ac:dyDescent="0.2">
      <c r="A58" s="364" t="s">
        <v>511</v>
      </c>
      <c r="B58" s="364"/>
      <c r="C58" s="365" t="s">
        <v>514</v>
      </c>
      <c r="D58" s="366" t="s">
        <v>29</v>
      </c>
      <c r="E58" s="367">
        <v>1</v>
      </c>
      <c r="F58" s="358"/>
      <c r="G58" s="358">
        <f t="shared" ref="G58" si="4">E58*F58</f>
        <v>0</v>
      </c>
    </row>
    <row r="59" spans="1:256" s="113" customFormat="1" ht="25.5" customHeight="1" x14ac:dyDescent="0.25">
      <c r="A59" s="368">
        <v>4</v>
      </c>
      <c r="B59" s="321"/>
      <c r="C59" s="322" t="s">
        <v>572</v>
      </c>
      <c r="D59" s="323"/>
      <c r="E59" s="324"/>
      <c r="F59" s="324"/>
      <c r="G59" s="369">
        <f>SUM(G56:G58)</f>
        <v>0</v>
      </c>
      <c r="I59" s="114"/>
      <c r="J59" s="115"/>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9"/>
      <c r="AN59" s="9"/>
      <c r="AO59" s="10"/>
      <c r="AP59" s="10"/>
      <c r="AQ59" s="10"/>
      <c r="AR59" s="10"/>
    </row>
    <row r="60" spans="1:256" s="113" customFormat="1" ht="25.5" customHeight="1" x14ac:dyDescent="0.25">
      <c r="A60" s="413"/>
      <c r="B60" s="414"/>
      <c r="C60" s="415"/>
      <c r="D60" s="416"/>
      <c r="E60" s="417"/>
      <c r="F60" s="417"/>
      <c r="G60" s="417"/>
      <c r="I60" s="114"/>
      <c r="J60" s="115"/>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9"/>
      <c r="AN60" s="9"/>
      <c r="AO60" s="10"/>
      <c r="AP60" s="10"/>
      <c r="AQ60" s="10"/>
      <c r="AR60" s="10"/>
    </row>
    <row r="61" spans="1:256" s="32" customFormat="1" ht="25.5" customHeight="1" x14ac:dyDescent="0.25">
      <c r="A61" s="80" t="s">
        <v>15</v>
      </c>
      <c r="B61" s="81"/>
      <c r="C61" s="82" t="s">
        <v>9</v>
      </c>
      <c r="D61" s="80"/>
      <c r="E61" s="83"/>
      <c r="F61" s="84"/>
      <c r="G61" s="85" t="s">
        <v>24</v>
      </c>
      <c r="H61" s="48"/>
      <c r="I61" s="49"/>
      <c r="AM61" s="9"/>
      <c r="AN61" s="9"/>
      <c r="AO61" s="10"/>
      <c r="AP61" s="10"/>
      <c r="AQ61" s="10"/>
      <c r="AR61" s="10"/>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25.5" customHeight="1" x14ac:dyDescent="0.25">
      <c r="A62" s="86">
        <v>1</v>
      </c>
      <c r="B62" s="87"/>
      <c r="C62" s="88" t="str">
        <f>C5</f>
        <v>ELEKTROMONTAŽNA DELA</v>
      </c>
      <c r="D62" s="89"/>
      <c r="E62" s="86"/>
      <c r="F62" s="86"/>
      <c r="G62" s="74">
        <f>G35</f>
        <v>0</v>
      </c>
    </row>
    <row r="63" spans="1:256" ht="25.5" customHeight="1" x14ac:dyDescent="0.25">
      <c r="A63" s="86">
        <v>2</v>
      </c>
      <c r="B63" s="87"/>
      <c r="C63" s="86" t="str">
        <f>C36</f>
        <v>OPREMA VODOMERNE POSTAJE</v>
      </c>
      <c r="D63" s="89"/>
      <c r="E63" s="86"/>
      <c r="F63" s="86"/>
      <c r="G63" s="74">
        <f>G45</f>
        <v>0</v>
      </c>
    </row>
    <row r="64" spans="1:256" s="48" customFormat="1" ht="25.5" customHeight="1" x14ac:dyDescent="0.25">
      <c r="A64" s="86">
        <v>3</v>
      </c>
      <c r="B64" s="87"/>
      <c r="C64" s="86" t="str">
        <f>C46</f>
        <v>OZEMLJITEV</v>
      </c>
      <c r="D64" s="89"/>
      <c r="E64" s="86"/>
      <c r="F64" s="86"/>
      <c r="G64" s="74">
        <f>G54</f>
        <v>0</v>
      </c>
      <c r="I64" s="49"/>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9"/>
      <c r="AN64" s="9"/>
      <c r="AO64" s="10"/>
      <c r="AP64" s="10"/>
      <c r="AQ64" s="10"/>
      <c r="AR64" s="10"/>
    </row>
    <row r="65" spans="1:44" s="48" customFormat="1" ht="25.5" customHeight="1" x14ac:dyDescent="0.25">
      <c r="A65" s="86">
        <v>4</v>
      </c>
      <c r="B65" s="87"/>
      <c r="C65" s="86" t="str">
        <f>C55</f>
        <v>MERITVE</v>
      </c>
      <c r="D65" s="89"/>
      <c r="E65" s="86"/>
      <c r="F65" s="86"/>
      <c r="G65" s="74">
        <f>G59</f>
        <v>0</v>
      </c>
      <c r="I65" s="49"/>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9"/>
      <c r="AN65" s="9"/>
      <c r="AO65" s="10"/>
      <c r="AP65" s="10"/>
      <c r="AQ65" s="10"/>
      <c r="AR65" s="10"/>
    </row>
    <row r="66" spans="1:44" s="48" customFormat="1" ht="25.5" customHeight="1" x14ac:dyDescent="0.25">
      <c r="A66" s="90"/>
      <c r="B66" s="91"/>
      <c r="C66" s="92" t="s">
        <v>552</v>
      </c>
      <c r="D66" s="93"/>
      <c r="E66" s="94"/>
      <c r="F66" s="95"/>
      <c r="G66" s="96">
        <f>SUM(G62:G65)</f>
        <v>0</v>
      </c>
      <c r="I66" s="49"/>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9"/>
      <c r="AN66" s="9"/>
      <c r="AO66" s="10"/>
      <c r="AP66" s="10"/>
      <c r="AQ66" s="10"/>
      <c r="AR66" s="10"/>
    </row>
    <row r="67" spans="1:44" s="48" customFormat="1" ht="25.5" customHeight="1" x14ac:dyDescent="0.25">
      <c r="A67" s="97"/>
      <c r="B67" s="98"/>
      <c r="C67" s="99"/>
      <c r="D67" s="100"/>
      <c r="E67" s="101"/>
      <c r="F67" s="102"/>
      <c r="G67" s="74"/>
      <c r="I67" s="49"/>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9"/>
      <c r="AN67" s="9"/>
      <c r="AO67" s="10"/>
      <c r="AP67" s="10"/>
      <c r="AQ67" s="10"/>
      <c r="AR67" s="10"/>
    </row>
    <row r="68" spans="1:44" s="48" customFormat="1" ht="25.5" customHeight="1" x14ac:dyDescent="0.25">
      <c r="A68" s="97"/>
      <c r="B68" s="98"/>
      <c r="C68" s="103"/>
      <c r="D68" s="104"/>
      <c r="E68" s="105"/>
      <c r="F68" s="106"/>
      <c r="G68" s="107"/>
      <c r="I68" s="49"/>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9"/>
      <c r="AN68" s="9"/>
      <c r="AO68" s="10"/>
      <c r="AP68" s="10"/>
      <c r="AQ68" s="10"/>
      <c r="AR68"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IV68"/>
  <sheetViews>
    <sheetView zoomScale="110" zoomScaleNormal="110" zoomScaleSheetLayoutView="100" workbookViewId="0">
      <pane ySplit="3" topLeftCell="A47" activePane="bottomLeft" state="frozen"/>
      <selection activeCell="C28" sqref="C28"/>
      <selection pane="bottomLeft" activeCell="G54" sqref="G54"/>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543</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342">
        <v>1</v>
      </c>
      <c r="B5" s="343"/>
      <c r="C5" s="344" t="s">
        <v>458</v>
      </c>
      <c r="D5" s="345"/>
      <c r="E5" s="346"/>
      <c r="F5" s="346"/>
      <c r="G5" s="347"/>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16" customFormat="1" ht="52.5" customHeight="1" x14ac:dyDescent="0.2">
      <c r="A6" s="371" t="s">
        <v>459</v>
      </c>
      <c r="B6" s="371"/>
      <c r="C6" s="372" t="s">
        <v>515</v>
      </c>
      <c r="D6" s="373"/>
      <c r="E6" s="373"/>
      <c r="F6" s="373"/>
      <c r="G6" s="373"/>
      <c r="K6" s="349"/>
    </row>
    <row r="7" spans="1:44" s="116" customFormat="1" ht="24" x14ac:dyDescent="0.2">
      <c r="A7" s="374"/>
      <c r="B7" s="374"/>
      <c r="C7" s="375" t="s">
        <v>460</v>
      </c>
      <c r="D7" s="376" t="s">
        <v>21</v>
      </c>
      <c r="E7" s="377">
        <v>2</v>
      </c>
      <c r="F7" s="378"/>
      <c r="G7" s="378"/>
      <c r="K7" s="349"/>
    </row>
    <row r="8" spans="1:44" s="116" customFormat="1" ht="24" x14ac:dyDescent="0.2">
      <c r="A8" s="374"/>
      <c r="B8" s="374"/>
      <c r="C8" s="375" t="s">
        <v>461</v>
      </c>
      <c r="D8" s="376" t="s">
        <v>21</v>
      </c>
      <c r="E8" s="377">
        <v>8</v>
      </c>
      <c r="F8" s="378"/>
      <c r="G8" s="378"/>
      <c r="K8" s="349"/>
    </row>
    <row r="9" spans="1:44" s="116" customFormat="1" ht="36" x14ac:dyDescent="0.2">
      <c r="A9" s="374"/>
      <c r="B9" s="374"/>
      <c r="C9" s="375" t="s">
        <v>462</v>
      </c>
      <c r="D9" s="376" t="s">
        <v>29</v>
      </c>
      <c r="E9" s="377">
        <v>1</v>
      </c>
      <c r="F9" s="378"/>
      <c r="G9" s="378"/>
      <c r="K9" s="349"/>
    </row>
    <row r="10" spans="1:44" s="116" customFormat="1" ht="24" x14ac:dyDescent="0.2">
      <c r="A10" s="374"/>
      <c r="B10" s="374"/>
      <c r="C10" s="375" t="s">
        <v>518</v>
      </c>
      <c r="D10" s="376" t="s">
        <v>21</v>
      </c>
      <c r="E10" s="377">
        <v>1</v>
      </c>
      <c r="F10" s="378"/>
      <c r="G10" s="378"/>
      <c r="K10" s="349"/>
    </row>
    <row r="11" spans="1:44" s="116" customFormat="1" ht="12.75" x14ac:dyDescent="0.2">
      <c r="A11" s="374"/>
      <c r="B11" s="374"/>
      <c r="C11" s="375" t="s">
        <v>519</v>
      </c>
      <c r="D11" s="376" t="s">
        <v>21</v>
      </c>
      <c r="E11" s="377">
        <v>1</v>
      </c>
      <c r="F11" s="378"/>
      <c r="G11" s="378"/>
      <c r="K11" s="349"/>
    </row>
    <row r="12" spans="1:44" s="116" customFormat="1" ht="12.75" x14ac:dyDescent="0.2">
      <c r="A12" s="374"/>
      <c r="B12" s="374"/>
      <c r="C12" s="375" t="s">
        <v>520</v>
      </c>
      <c r="D12" s="376" t="s">
        <v>21</v>
      </c>
      <c r="E12" s="377">
        <v>1</v>
      </c>
      <c r="F12" s="378"/>
      <c r="G12" s="378"/>
      <c r="K12" s="349"/>
    </row>
    <row r="13" spans="1:44" s="116" customFormat="1" ht="12.75" x14ac:dyDescent="0.2">
      <c r="A13" s="374"/>
      <c r="B13" s="374"/>
      <c r="C13" s="375" t="s">
        <v>521</v>
      </c>
      <c r="D13" s="376" t="s">
        <v>21</v>
      </c>
      <c r="E13" s="377">
        <v>1</v>
      </c>
      <c r="F13" s="378"/>
      <c r="G13" s="378"/>
      <c r="K13" s="349"/>
    </row>
    <row r="14" spans="1:44" s="116" customFormat="1" ht="12.75" x14ac:dyDescent="0.2">
      <c r="A14" s="374"/>
      <c r="B14" s="374"/>
      <c r="C14" s="375" t="s">
        <v>522</v>
      </c>
      <c r="D14" s="376" t="s">
        <v>21</v>
      </c>
      <c r="E14" s="377">
        <v>1</v>
      </c>
      <c r="F14" s="378"/>
      <c r="G14" s="378"/>
      <c r="K14" s="349"/>
    </row>
    <row r="15" spans="1:44" s="116" customFormat="1" ht="12.75" x14ac:dyDescent="0.2">
      <c r="A15" s="374"/>
      <c r="B15" s="374"/>
      <c r="C15" s="375" t="s">
        <v>523</v>
      </c>
      <c r="D15" s="376" t="s">
        <v>21</v>
      </c>
      <c r="E15" s="377">
        <v>1</v>
      </c>
      <c r="F15" s="378"/>
      <c r="G15" s="378"/>
      <c r="K15" s="349"/>
    </row>
    <row r="16" spans="1:44" s="116" customFormat="1" ht="12.75" x14ac:dyDescent="0.2">
      <c r="A16" s="374"/>
      <c r="B16" s="374"/>
      <c r="C16" s="375" t="s">
        <v>524</v>
      </c>
      <c r="D16" s="376" t="s">
        <v>21</v>
      </c>
      <c r="E16" s="377">
        <v>1</v>
      </c>
      <c r="F16" s="378"/>
      <c r="G16" s="378"/>
      <c r="K16" s="349"/>
    </row>
    <row r="17" spans="1:11" s="116" customFormat="1" ht="12.75" x14ac:dyDescent="0.2">
      <c r="A17" s="374"/>
      <c r="B17" s="374"/>
      <c r="C17" s="375" t="s">
        <v>525</v>
      </c>
      <c r="D17" s="376" t="s">
        <v>21</v>
      </c>
      <c r="E17" s="377">
        <v>2</v>
      </c>
      <c r="F17" s="378"/>
      <c r="G17" s="378"/>
      <c r="K17" s="349"/>
    </row>
    <row r="18" spans="1:11" s="116" customFormat="1" ht="12.75" x14ac:dyDescent="0.2">
      <c r="A18" s="374"/>
      <c r="B18" s="374"/>
      <c r="C18" s="375" t="s">
        <v>526</v>
      </c>
      <c r="D18" s="376" t="s">
        <v>21</v>
      </c>
      <c r="E18" s="377">
        <v>1</v>
      </c>
      <c r="F18" s="378"/>
      <c r="G18" s="378"/>
      <c r="K18" s="349"/>
    </row>
    <row r="19" spans="1:11" s="116" customFormat="1" ht="12.75" x14ac:dyDescent="0.2">
      <c r="A19" s="374"/>
      <c r="B19" s="374"/>
      <c r="C19" s="375" t="s">
        <v>527</v>
      </c>
      <c r="D19" s="376" t="s">
        <v>21</v>
      </c>
      <c r="E19" s="377">
        <v>1</v>
      </c>
      <c r="F19" s="378"/>
      <c r="G19" s="378"/>
      <c r="K19" s="349"/>
    </row>
    <row r="20" spans="1:11" s="116" customFormat="1" ht="24" x14ac:dyDescent="0.2">
      <c r="A20" s="374"/>
      <c r="B20" s="374"/>
      <c r="C20" s="375" t="s">
        <v>468</v>
      </c>
      <c r="D20" s="376" t="s">
        <v>21</v>
      </c>
      <c r="E20" s="377">
        <v>4</v>
      </c>
      <c r="F20" s="378"/>
      <c r="G20" s="378"/>
      <c r="K20" s="349"/>
    </row>
    <row r="21" spans="1:11" s="116" customFormat="1" ht="24" x14ac:dyDescent="0.2">
      <c r="A21" s="374"/>
      <c r="B21" s="374"/>
      <c r="C21" s="375" t="s">
        <v>469</v>
      </c>
      <c r="D21" s="376" t="s">
        <v>21</v>
      </c>
      <c r="E21" s="377">
        <v>4</v>
      </c>
      <c r="F21" s="378"/>
      <c r="G21" s="378"/>
      <c r="K21" s="349"/>
    </row>
    <row r="22" spans="1:11" s="116" customFormat="1" ht="12.75" x14ac:dyDescent="0.2">
      <c r="A22" s="374"/>
      <c r="B22" s="374"/>
      <c r="C22" s="375" t="s">
        <v>470</v>
      </c>
      <c r="D22" s="376" t="s">
        <v>21</v>
      </c>
      <c r="E22" s="377">
        <v>1</v>
      </c>
      <c r="F22" s="378"/>
      <c r="G22" s="378"/>
      <c r="K22" s="349"/>
    </row>
    <row r="23" spans="1:11" s="116" customFormat="1" ht="12.75" x14ac:dyDescent="0.2">
      <c r="A23" s="374"/>
      <c r="B23" s="374"/>
      <c r="C23" s="375" t="s">
        <v>471</v>
      </c>
      <c r="D23" s="376" t="s">
        <v>21</v>
      </c>
      <c r="E23" s="377">
        <v>1</v>
      </c>
      <c r="F23" s="378"/>
      <c r="G23" s="378"/>
      <c r="K23" s="349"/>
    </row>
    <row r="24" spans="1:11" s="116" customFormat="1" ht="12.75" x14ac:dyDescent="0.2">
      <c r="A24" s="374"/>
      <c r="B24" s="374"/>
      <c r="C24" s="375" t="s">
        <v>472</v>
      </c>
      <c r="D24" s="376" t="s">
        <v>21</v>
      </c>
      <c r="E24" s="377">
        <v>1</v>
      </c>
      <c r="F24" s="378"/>
      <c r="G24" s="378"/>
      <c r="K24" s="349"/>
    </row>
    <row r="25" spans="1:11" s="116" customFormat="1" ht="12.75" x14ac:dyDescent="0.2">
      <c r="A25" s="374"/>
      <c r="B25" s="374"/>
      <c r="C25" s="375" t="s">
        <v>528</v>
      </c>
      <c r="D25" s="376" t="s">
        <v>21</v>
      </c>
      <c r="E25" s="377">
        <v>1</v>
      </c>
      <c r="F25" s="378"/>
      <c r="G25" s="378"/>
      <c r="K25" s="349"/>
    </row>
    <row r="26" spans="1:11" s="116" customFormat="1" ht="12.75" x14ac:dyDescent="0.2">
      <c r="A26" s="374"/>
      <c r="B26" s="374"/>
      <c r="C26" s="375" t="s">
        <v>474</v>
      </c>
      <c r="D26" s="376" t="s">
        <v>21</v>
      </c>
      <c r="E26" s="377">
        <v>1</v>
      </c>
      <c r="F26" s="378"/>
      <c r="G26" s="378"/>
      <c r="K26" s="349"/>
    </row>
    <row r="27" spans="1:11" s="116" customFormat="1" ht="36" x14ac:dyDescent="0.2">
      <c r="A27" s="374"/>
      <c r="B27" s="374"/>
      <c r="C27" s="375" t="s">
        <v>529</v>
      </c>
      <c r="D27" s="376" t="s">
        <v>21</v>
      </c>
      <c r="E27" s="377">
        <v>1</v>
      </c>
      <c r="F27" s="378"/>
      <c r="G27" s="378"/>
      <c r="K27" s="349"/>
    </row>
    <row r="28" spans="1:11" s="116" customFormat="1" ht="12.75" x14ac:dyDescent="0.2">
      <c r="A28" s="374"/>
      <c r="B28" s="374"/>
      <c r="C28" s="375" t="s">
        <v>530</v>
      </c>
      <c r="D28" s="376" t="s">
        <v>21</v>
      </c>
      <c r="E28" s="377">
        <v>2</v>
      </c>
      <c r="F28" s="378"/>
      <c r="G28" s="378"/>
      <c r="K28" s="349"/>
    </row>
    <row r="29" spans="1:11" s="116" customFormat="1" ht="24" x14ac:dyDescent="0.2">
      <c r="A29" s="374"/>
      <c r="B29" s="374"/>
      <c r="C29" s="375" t="s">
        <v>475</v>
      </c>
      <c r="D29" s="376" t="s">
        <v>29</v>
      </c>
      <c r="E29" s="377">
        <v>1</v>
      </c>
      <c r="F29" s="378"/>
      <c r="G29" s="378"/>
      <c r="K29" s="349"/>
    </row>
    <row r="30" spans="1:11" s="348" customFormat="1" ht="12.75" x14ac:dyDescent="0.2">
      <c r="A30" s="379"/>
      <c r="B30" s="379"/>
      <c r="C30" s="380" t="s">
        <v>476</v>
      </c>
      <c r="D30" s="381" t="s">
        <v>29</v>
      </c>
      <c r="E30" s="381">
        <v>1</v>
      </c>
      <c r="F30" s="382"/>
      <c r="G30" s="382">
        <f t="shared" ref="G30:G32" si="0">E30*F30</f>
        <v>0</v>
      </c>
      <c r="K30" s="350"/>
    </row>
    <row r="31" spans="1:11" s="348" customFormat="1" ht="12.75" x14ac:dyDescent="0.2">
      <c r="A31" s="383"/>
      <c r="B31" s="383"/>
      <c r="C31" s="384"/>
      <c r="D31" s="381"/>
      <c r="E31" s="381"/>
      <c r="F31" s="382"/>
      <c r="G31" s="382"/>
    </row>
    <row r="32" spans="1:11" s="348" customFormat="1" ht="24" x14ac:dyDescent="0.2">
      <c r="A32" s="351" t="s">
        <v>477</v>
      </c>
      <c r="B32" s="351"/>
      <c r="C32" s="385" t="s">
        <v>531</v>
      </c>
      <c r="D32" s="366" t="s">
        <v>22</v>
      </c>
      <c r="E32" s="386">
        <v>20</v>
      </c>
      <c r="F32" s="387"/>
      <c r="G32" s="358">
        <f t="shared" si="0"/>
        <v>0</v>
      </c>
    </row>
    <row r="33" spans="1:44" s="348" customFormat="1" ht="12.75" x14ac:dyDescent="0.2">
      <c r="A33" s="351" t="s">
        <v>532</v>
      </c>
      <c r="B33" s="351"/>
      <c r="C33" s="385" t="s">
        <v>533</v>
      </c>
      <c r="D33" s="366" t="s">
        <v>29</v>
      </c>
      <c r="E33" s="386">
        <v>1</v>
      </c>
      <c r="F33" s="387"/>
      <c r="G33" s="358">
        <f>E33*F33</f>
        <v>0</v>
      </c>
    </row>
    <row r="34" spans="1:44" s="389" customFormat="1" ht="48" x14ac:dyDescent="0.25">
      <c r="A34" s="351" t="s">
        <v>534</v>
      </c>
      <c r="B34" s="351"/>
      <c r="C34" s="385" t="s">
        <v>535</v>
      </c>
      <c r="D34" s="353" t="s">
        <v>22</v>
      </c>
      <c r="E34" s="357">
        <v>20</v>
      </c>
      <c r="F34" s="388"/>
      <c r="G34" s="388">
        <f t="shared" ref="G34" si="1">E34*F34</f>
        <v>0</v>
      </c>
    </row>
    <row r="35" spans="1:44" s="113" customFormat="1" ht="25.5" customHeight="1" x14ac:dyDescent="0.25">
      <c r="A35" s="342">
        <v>1</v>
      </c>
      <c r="B35" s="343"/>
      <c r="C35" s="344" t="s">
        <v>569</v>
      </c>
      <c r="D35" s="345"/>
      <c r="E35" s="346"/>
      <c r="F35" s="346"/>
      <c r="G35" s="347">
        <f>SUM(G6:G34)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s="113" customFormat="1" ht="25.5" customHeight="1" x14ac:dyDescent="0.25">
      <c r="A36" s="342">
        <v>2</v>
      </c>
      <c r="B36" s="343"/>
      <c r="C36" s="344" t="s">
        <v>479</v>
      </c>
      <c r="D36" s="345"/>
      <c r="E36" s="346"/>
      <c r="F36" s="346"/>
      <c r="G36" s="347"/>
      <c r="I36" s="114"/>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9"/>
      <c r="AN36" s="9"/>
      <c r="AO36" s="10"/>
      <c r="AP36" s="10"/>
      <c r="AQ36" s="10"/>
      <c r="AR36" s="10"/>
    </row>
    <row r="37" spans="1:44" s="348" customFormat="1" ht="36" x14ac:dyDescent="0.2">
      <c r="A37" s="351" t="s">
        <v>480</v>
      </c>
      <c r="B37" s="351"/>
      <c r="C37" s="352" t="s">
        <v>536</v>
      </c>
      <c r="D37" s="353" t="s">
        <v>29</v>
      </c>
      <c r="E37" s="353">
        <v>1</v>
      </c>
      <c r="F37" s="354"/>
      <c r="G37" s="355">
        <f t="shared" ref="G37:G44" si="2">E37*F37</f>
        <v>0</v>
      </c>
    </row>
    <row r="38" spans="1:44" s="348" customFormat="1" ht="48" x14ac:dyDescent="0.2">
      <c r="A38" s="351" t="s">
        <v>482</v>
      </c>
      <c r="B38" s="351"/>
      <c r="C38" s="352" t="s">
        <v>481</v>
      </c>
      <c r="D38" s="353" t="s">
        <v>29</v>
      </c>
      <c r="E38" s="353">
        <v>3</v>
      </c>
      <c r="F38" s="354"/>
      <c r="G38" s="355">
        <f t="shared" si="2"/>
        <v>0</v>
      </c>
    </row>
    <row r="39" spans="1:44" s="348" customFormat="1" ht="36" x14ac:dyDescent="0.2">
      <c r="A39" s="351" t="s">
        <v>484</v>
      </c>
      <c r="B39" s="351"/>
      <c r="C39" s="352" t="s">
        <v>483</v>
      </c>
      <c r="D39" s="353" t="s">
        <v>29</v>
      </c>
      <c r="E39" s="353">
        <v>1</v>
      </c>
      <c r="F39" s="354"/>
      <c r="G39" s="355">
        <f t="shared" si="2"/>
        <v>0</v>
      </c>
    </row>
    <row r="40" spans="1:44" s="348" customFormat="1" ht="24" x14ac:dyDescent="0.2">
      <c r="A40" s="351" t="s">
        <v>486</v>
      </c>
      <c r="B40" s="351"/>
      <c r="C40" s="352" t="s">
        <v>485</v>
      </c>
      <c r="D40" s="353" t="s">
        <v>29</v>
      </c>
      <c r="E40" s="353">
        <v>3</v>
      </c>
      <c r="F40" s="354"/>
      <c r="G40" s="355">
        <f t="shared" si="2"/>
        <v>0</v>
      </c>
    </row>
    <row r="41" spans="1:44" s="348" customFormat="1" ht="24" x14ac:dyDescent="0.2">
      <c r="A41" s="351" t="s">
        <v>488</v>
      </c>
      <c r="B41" s="351"/>
      <c r="C41" s="352" t="s">
        <v>537</v>
      </c>
      <c r="D41" s="353" t="s">
        <v>29</v>
      </c>
      <c r="E41" s="353">
        <v>1</v>
      </c>
      <c r="F41" s="354"/>
      <c r="G41" s="355">
        <f t="shared" si="2"/>
        <v>0</v>
      </c>
    </row>
    <row r="42" spans="1:44" s="348" customFormat="1" ht="36" x14ac:dyDescent="0.2">
      <c r="A42" s="351" t="s">
        <v>490</v>
      </c>
      <c r="B42" s="351"/>
      <c r="C42" s="352" t="s">
        <v>538</v>
      </c>
      <c r="D42" s="353" t="s">
        <v>21</v>
      </c>
      <c r="E42" s="353">
        <v>1</v>
      </c>
      <c r="F42" s="354"/>
      <c r="G42" s="355">
        <f t="shared" si="2"/>
        <v>0</v>
      </c>
    </row>
    <row r="43" spans="1:44" s="348" customFormat="1" ht="60" x14ac:dyDescent="0.2">
      <c r="A43" s="351" t="s">
        <v>539</v>
      </c>
      <c r="B43" s="351"/>
      <c r="C43" s="352" t="s">
        <v>487</v>
      </c>
      <c r="D43" s="353" t="s">
        <v>29</v>
      </c>
      <c r="E43" s="353">
        <v>1</v>
      </c>
      <c r="F43" s="354"/>
      <c r="G43" s="355">
        <f t="shared" si="2"/>
        <v>0</v>
      </c>
    </row>
    <row r="44" spans="1:44" s="348" customFormat="1" ht="24" x14ac:dyDescent="0.2">
      <c r="A44" s="351" t="s">
        <v>540</v>
      </c>
      <c r="B44" s="351"/>
      <c r="C44" s="356" t="s">
        <v>489</v>
      </c>
      <c r="D44" s="353" t="s">
        <v>29</v>
      </c>
      <c r="E44" s="353">
        <v>1</v>
      </c>
      <c r="F44" s="354"/>
      <c r="G44" s="355">
        <f t="shared" si="2"/>
        <v>0</v>
      </c>
    </row>
    <row r="45" spans="1:44" s="113" customFormat="1" ht="25.5" customHeight="1" x14ac:dyDescent="0.25">
      <c r="A45" s="342">
        <v>2</v>
      </c>
      <c r="B45" s="343"/>
      <c r="C45" s="344" t="s">
        <v>570</v>
      </c>
      <c r="D45" s="345"/>
      <c r="E45" s="346"/>
      <c r="F45" s="346"/>
      <c r="G45" s="347">
        <f>SUM(G37:G44)</f>
        <v>0</v>
      </c>
      <c r="I45" s="114"/>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9"/>
      <c r="AN45" s="9"/>
      <c r="AO45" s="10"/>
      <c r="AP45" s="10"/>
      <c r="AQ45" s="10"/>
      <c r="AR45" s="10"/>
    </row>
    <row r="46" spans="1:44" s="113" customFormat="1" ht="25.5" customHeight="1" x14ac:dyDescent="0.25">
      <c r="A46" s="342">
        <v>3</v>
      </c>
      <c r="B46" s="343"/>
      <c r="C46" s="344" t="s">
        <v>491</v>
      </c>
      <c r="D46" s="345"/>
      <c r="E46" s="346"/>
      <c r="F46" s="346"/>
      <c r="G46" s="347"/>
      <c r="I46" s="114"/>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9"/>
      <c r="AN46" s="9"/>
      <c r="AO46" s="10"/>
      <c r="AP46" s="10"/>
      <c r="AQ46" s="10"/>
      <c r="AR46" s="10"/>
    </row>
    <row r="47" spans="1:44" s="348" customFormat="1" ht="36" x14ac:dyDescent="0.2">
      <c r="A47" s="351" t="s">
        <v>492</v>
      </c>
      <c r="B47" s="351"/>
      <c r="C47" s="359" t="s">
        <v>493</v>
      </c>
      <c r="D47" s="353" t="s">
        <v>29</v>
      </c>
      <c r="E47" s="357">
        <v>3</v>
      </c>
      <c r="F47" s="358"/>
      <c r="G47" s="358">
        <f t="shared" ref="G47:G53" si="3">E47*F47</f>
        <v>0</v>
      </c>
      <c r="H47" s="360"/>
    </row>
    <row r="48" spans="1:44" s="361" customFormat="1" ht="27.6" customHeight="1" x14ac:dyDescent="0.25">
      <c r="A48" s="351" t="s">
        <v>494</v>
      </c>
      <c r="B48" s="351"/>
      <c r="C48" s="359" t="s">
        <v>495</v>
      </c>
      <c r="D48" s="353" t="s">
        <v>29</v>
      </c>
      <c r="E48" s="357">
        <v>1</v>
      </c>
      <c r="F48" s="358"/>
      <c r="G48" s="358">
        <f t="shared" si="3"/>
        <v>0</v>
      </c>
      <c r="H48" s="360"/>
      <c r="J48" s="348"/>
    </row>
    <row r="49" spans="1:256" s="348" customFormat="1" ht="12.75" x14ac:dyDescent="0.2">
      <c r="A49" s="351" t="s">
        <v>496</v>
      </c>
      <c r="B49" s="351"/>
      <c r="C49" s="359" t="s">
        <v>497</v>
      </c>
      <c r="D49" s="353" t="s">
        <v>22</v>
      </c>
      <c r="E49" s="357">
        <v>110</v>
      </c>
      <c r="F49" s="358"/>
      <c r="G49" s="358">
        <f t="shared" si="3"/>
        <v>0</v>
      </c>
      <c r="H49" s="360"/>
    </row>
    <row r="50" spans="1:256" s="348" customFormat="1" ht="24" x14ac:dyDescent="0.2">
      <c r="A50" s="351" t="s">
        <v>498</v>
      </c>
      <c r="B50" s="351"/>
      <c r="C50" s="362" t="s">
        <v>499</v>
      </c>
      <c r="D50" s="353" t="s">
        <v>29</v>
      </c>
      <c r="E50" s="353">
        <v>4</v>
      </c>
      <c r="F50" s="355"/>
      <c r="G50" s="355">
        <f t="shared" si="3"/>
        <v>0</v>
      </c>
    </row>
    <row r="51" spans="1:256" s="348" customFormat="1" ht="37.5" x14ac:dyDescent="0.2">
      <c r="A51" s="351" t="s">
        <v>500</v>
      </c>
      <c r="B51" s="351"/>
      <c r="C51" s="362" t="s">
        <v>541</v>
      </c>
      <c r="D51" s="353" t="s">
        <v>29</v>
      </c>
      <c r="E51" s="353">
        <v>1</v>
      </c>
      <c r="F51" s="355"/>
      <c r="G51" s="355">
        <f t="shared" si="3"/>
        <v>0</v>
      </c>
    </row>
    <row r="52" spans="1:256" s="348" customFormat="1" ht="24" x14ac:dyDescent="0.2">
      <c r="A52" s="351" t="s">
        <v>502</v>
      </c>
      <c r="B52" s="351"/>
      <c r="C52" s="362" t="s">
        <v>501</v>
      </c>
      <c r="D52" s="353" t="s">
        <v>29</v>
      </c>
      <c r="E52" s="353">
        <v>4</v>
      </c>
      <c r="F52" s="355"/>
      <c r="G52" s="355">
        <f t="shared" si="3"/>
        <v>0</v>
      </c>
    </row>
    <row r="53" spans="1:256" s="348" customFormat="1" ht="12.75" x14ac:dyDescent="0.2">
      <c r="A53" s="351" t="s">
        <v>504</v>
      </c>
      <c r="B53" s="351"/>
      <c r="C53" s="363" t="s">
        <v>505</v>
      </c>
      <c r="D53" s="353" t="s">
        <v>29</v>
      </c>
      <c r="E53" s="353">
        <v>1</v>
      </c>
      <c r="F53" s="358"/>
      <c r="G53" s="355">
        <f t="shared" si="3"/>
        <v>0</v>
      </c>
    </row>
    <row r="54" spans="1:256" s="113" customFormat="1" ht="25.5" customHeight="1" x14ac:dyDescent="0.25">
      <c r="A54" s="342">
        <v>3</v>
      </c>
      <c r="B54" s="343"/>
      <c r="C54" s="344" t="s">
        <v>571</v>
      </c>
      <c r="D54" s="345"/>
      <c r="E54" s="346"/>
      <c r="F54" s="346"/>
      <c r="G54" s="347">
        <f>SUM(G47:G53)</f>
        <v>0</v>
      </c>
      <c r="I54" s="114"/>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9"/>
      <c r="AN54" s="9"/>
      <c r="AO54" s="10"/>
      <c r="AP54" s="10"/>
      <c r="AQ54" s="10"/>
      <c r="AR54" s="10"/>
    </row>
    <row r="55" spans="1:256" s="113" customFormat="1" ht="25.5" customHeight="1" x14ac:dyDescent="0.25">
      <c r="A55" s="342">
        <v>4</v>
      </c>
      <c r="B55" s="343"/>
      <c r="C55" s="344" t="s">
        <v>506</v>
      </c>
      <c r="D55" s="345"/>
      <c r="E55" s="346"/>
      <c r="F55" s="346"/>
      <c r="G55" s="347"/>
      <c r="I55" s="114"/>
      <c r="J55" s="115"/>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9"/>
      <c r="AN55" s="9"/>
      <c r="AO55" s="10"/>
      <c r="AP55" s="10"/>
      <c r="AQ55" s="10"/>
      <c r="AR55" s="10"/>
    </row>
    <row r="56" spans="1:256" s="116" customFormat="1" ht="25.5" customHeight="1" x14ac:dyDescent="0.2">
      <c r="A56" s="364" t="s">
        <v>507</v>
      </c>
      <c r="B56" s="364"/>
      <c r="C56" s="359" t="s">
        <v>510</v>
      </c>
      <c r="D56" s="353" t="s">
        <v>29</v>
      </c>
      <c r="E56" s="353">
        <v>1</v>
      </c>
      <c r="F56" s="358"/>
      <c r="G56" s="358">
        <f>E56*F56</f>
        <v>0</v>
      </c>
      <c r="J56" s="348"/>
    </row>
    <row r="57" spans="1:256" s="116" customFormat="1" ht="25.5" customHeight="1" x14ac:dyDescent="0.2">
      <c r="A57" s="364" t="s">
        <v>509</v>
      </c>
      <c r="B57" s="364"/>
      <c r="C57" s="359" t="s">
        <v>512</v>
      </c>
      <c r="D57" s="353" t="s">
        <v>29</v>
      </c>
      <c r="E57" s="357">
        <v>1</v>
      </c>
      <c r="F57" s="358"/>
      <c r="G57" s="358">
        <f>E57*F57</f>
        <v>0</v>
      </c>
      <c r="J57" s="348"/>
    </row>
    <row r="58" spans="1:256" s="348" customFormat="1" ht="12.75" x14ac:dyDescent="0.2">
      <c r="A58" s="364" t="s">
        <v>511</v>
      </c>
      <c r="B58" s="364"/>
      <c r="C58" s="365" t="s">
        <v>514</v>
      </c>
      <c r="D58" s="366" t="s">
        <v>29</v>
      </c>
      <c r="E58" s="367">
        <v>1</v>
      </c>
      <c r="F58" s="358"/>
      <c r="G58" s="358">
        <f t="shared" ref="G58" si="4">E58*F58</f>
        <v>0</v>
      </c>
    </row>
    <row r="59" spans="1:256" s="113" customFormat="1" ht="25.5" customHeight="1" x14ac:dyDescent="0.25">
      <c r="A59" s="342">
        <v>4</v>
      </c>
      <c r="B59" s="343"/>
      <c r="C59" s="344" t="s">
        <v>572</v>
      </c>
      <c r="D59" s="345"/>
      <c r="E59" s="346"/>
      <c r="F59" s="346"/>
      <c r="G59" s="347">
        <f>SUM(G56:G58)</f>
        <v>0</v>
      </c>
      <c r="I59" s="114"/>
      <c r="J59" s="115"/>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9"/>
      <c r="AN59" s="9"/>
      <c r="AO59" s="10"/>
      <c r="AP59" s="10"/>
      <c r="AQ59" s="10"/>
      <c r="AR59" s="10"/>
    </row>
    <row r="60" spans="1:256" s="113" customFormat="1" ht="25.5" customHeight="1" x14ac:dyDescent="0.25">
      <c r="A60" s="413"/>
      <c r="B60" s="414"/>
      <c r="C60" s="415"/>
      <c r="D60" s="416"/>
      <c r="E60" s="417"/>
      <c r="F60" s="417"/>
      <c r="G60" s="417"/>
      <c r="I60" s="114"/>
      <c r="J60" s="115"/>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9"/>
      <c r="AN60" s="9"/>
      <c r="AO60" s="10"/>
      <c r="AP60" s="10"/>
      <c r="AQ60" s="10"/>
      <c r="AR60" s="10"/>
    </row>
    <row r="61" spans="1:256" s="32" customFormat="1" ht="25.5" customHeight="1" x14ac:dyDescent="0.25">
      <c r="A61" s="80" t="s">
        <v>15</v>
      </c>
      <c r="B61" s="81"/>
      <c r="C61" s="82" t="s">
        <v>9</v>
      </c>
      <c r="D61" s="80"/>
      <c r="E61" s="83"/>
      <c r="F61" s="84"/>
      <c r="G61" s="85" t="s">
        <v>24</v>
      </c>
      <c r="H61" s="48"/>
      <c r="I61" s="49"/>
      <c r="AM61" s="9"/>
      <c r="AN61" s="9"/>
      <c r="AO61" s="10"/>
      <c r="AP61" s="10"/>
      <c r="AQ61" s="10"/>
      <c r="AR61" s="10"/>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25.5" customHeight="1" x14ac:dyDescent="0.25">
      <c r="A62" s="86">
        <v>1</v>
      </c>
      <c r="B62" s="87"/>
      <c r="C62" s="88" t="str">
        <f>C5</f>
        <v>ELEKTROMONTAŽNA DELA</v>
      </c>
      <c r="D62" s="89"/>
      <c r="E62" s="86"/>
      <c r="F62" s="86"/>
      <c r="G62" s="74">
        <f>G35</f>
        <v>0</v>
      </c>
    </row>
    <row r="63" spans="1:256" ht="25.5" customHeight="1" x14ac:dyDescent="0.25">
      <c r="A63" s="86">
        <v>2</v>
      </c>
      <c r="B63" s="87"/>
      <c r="C63" s="86" t="str">
        <f>C36</f>
        <v>OPREMA VODOMERNE POSTAJE</v>
      </c>
      <c r="D63" s="89"/>
      <c r="E63" s="86"/>
      <c r="F63" s="86"/>
      <c r="G63" s="74">
        <f>G45</f>
        <v>0</v>
      </c>
    </row>
    <row r="64" spans="1:256" s="48" customFormat="1" ht="25.5" customHeight="1" x14ac:dyDescent="0.25">
      <c r="A64" s="86">
        <v>3</v>
      </c>
      <c r="B64" s="87"/>
      <c r="C64" s="86" t="str">
        <f>C46</f>
        <v>OZEMLJITEV</v>
      </c>
      <c r="D64" s="89"/>
      <c r="E64" s="86"/>
      <c r="F64" s="86"/>
      <c r="G64" s="74">
        <f>G54</f>
        <v>0</v>
      </c>
      <c r="I64" s="49"/>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9"/>
      <c r="AN64" s="9"/>
      <c r="AO64" s="10"/>
      <c r="AP64" s="10"/>
      <c r="AQ64" s="10"/>
      <c r="AR64" s="10"/>
    </row>
    <row r="65" spans="1:44" s="48" customFormat="1" ht="25.5" customHeight="1" x14ac:dyDescent="0.25">
      <c r="A65" s="86">
        <v>4</v>
      </c>
      <c r="B65" s="87"/>
      <c r="C65" s="86" t="str">
        <f>C55</f>
        <v>MERITVE</v>
      </c>
      <c r="D65" s="89"/>
      <c r="E65" s="86"/>
      <c r="F65" s="86"/>
      <c r="G65" s="74">
        <f>G59</f>
        <v>0</v>
      </c>
      <c r="I65" s="49"/>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9"/>
      <c r="AN65" s="9"/>
      <c r="AO65" s="10"/>
      <c r="AP65" s="10"/>
      <c r="AQ65" s="10"/>
      <c r="AR65" s="10"/>
    </row>
    <row r="66" spans="1:44" s="48" customFormat="1" ht="25.5" customHeight="1" x14ac:dyDescent="0.25">
      <c r="A66" s="90"/>
      <c r="B66" s="91"/>
      <c r="C66" s="92" t="s">
        <v>25</v>
      </c>
      <c r="D66" s="93"/>
      <c r="E66" s="94"/>
      <c r="F66" s="95"/>
      <c r="G66" s="96">
        <f>SUM(G62:G65)</f>
        <v>0</v>
      </c>
      <c r="I66" s="49"/>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9"/>
      <c r="AN66" s="9"/>
      <c r="AO66" s="10"/>
      <c r="AP66" s="10"/>
      <c r="AQ66" s="10"/>
      <c r="AR66" s="10"/>
    </row>
    <row r="67" spans="1:44" s="48" customFormat="1" ht="25.5" customHeight="1" x14ac:dyDescent="0.25">
      <c r="A67" s="97"/>
      <c r="B67" s="98"/>
      <c r="C67" s="99"/>
      <c r="D67" s="100"/>
      <c r="E67" s="101"/>
      <c r="F67" s="102"/>
      <c r="G67" s="74"/>
      <c r="I67" s="49"/>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9"/>
      <c r="AN67" s="9"/>
      <c r="AO67" s="10"/>
      <c r="AP67" s="10"/>
      <c r="AQ67" s="10"/>
      <c r="AR67" s="10"/>
    </row>
    <row r="68" spans="1:44" s="48" customFormat="1" ht="25.5" customHeight="1" x14ac:dyDescent="0.25">
      <c r="A68" s="97"/>
      <c r="B68" s="98"/>
      <c r="C68" s="103"/>
      <c r="D68" s="104"/>
      <c r="E68" s="105"/>
      <c r="F68" s="106"/>
      <c r="G68" s="107"/>
      <c r="I68" s="49"/>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9"/>
      <c r="AN68" s="9"/>
      <c r="AO68" s="10"/>
      <c r="AP68" s="10"/>
      <c r="AQ68" s="10"/>
      <c r="AR68"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IV57"/>
  <sheetViews>
    <sheetView zoomScale="110" zoomScaleNormal="110" zoomScaleSheetLayoutView="100" workbookViewId="0">
      <pane ySplit="3" topLeftCell="A46" activePane="bottomLeft" state="frozen"/>
      <selection activeCell="C28" sqref="C28"/>
      <selection pane="bottomLeft" activeCell="G55" sqref="G55"/>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544</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342">
        <v>1</v>
      </c>
      <c r="B5" s="343"/>
      <c r="C5" s="344" t="s">
        <v>458</v>
      </c>
      <c r="D5" s="345"/>
      <c r="E5" s="346"/>
      <c r="F5" s="346"/>
      <c r="G5" s="347"/>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16" customFormat="1" ht="52.5" customHeight="1" x14ac:dyDescent="0.2">
      <c r="A6" s="371" t="s">
        <v>459</v>
      </c>
      <c r="B6" s="371"/>
      <c r="C6" s="372" t="s">
        <v>515</v>
      </c>
      <c r="D6" s="373"/>
      <c r="E6" s="373"/>
      <c r="F6" s="373"/>
      <c r="G6" s="373"/>
      <c r="K6" s="349"/>
    </row>
    <row r="7" spans="1:44" s="116" customFormat="1" ht="24" x14ac:dyDescent="0.2">
      <c r="A7" s="374"/>
      <c r="B7" s="374"/>
      <c r="C7" s="375" t="s">
        <v>460</v>
      </c>
      <c r="D7" s="376" t="s">
        <v>21</v>
      </c>
      <c r="E7" s="377">
        <v>2</v>
      </c>
      <c r="F7" s="378"/>
      <c r="G7" s="378"/>
      <c r="K7" s="349"/>
    </row>
    <row r="8" spans="1:44" s="116" customFormat="1" ht="24" x14ac:dyDescent="0.2">
      <c r="A8" s="374"/>
      <c r="B8" s="374"/>
      <c r="C8" s="375" t="s">
        <v>461</v>
      </c>
      <c r="D8" s="376" t="s">
        <v>21</v>
      </c>
      <c r="E8" s="377">
        <v>8</v>
      </c>
      <c r="F8" s="378"/>
      <c r="G8" s="378"/>
      <c r="K8" s="349"/>
    </row>
    <row r="9" spans="1:44" s="116" customFormat="1" ht="36" x14ac:dyDescent="0.2">
      <c r="A9" s="374"/>
      <c r="B9" s="374"/>
      <c r="C9" s="375" t="s">
        <v>462</v>
      </c>
      <c r="D9" s="376" t="s">
        <v>29</v>
      </c>
      <c r="E9" s="377">
        <v>1</v>
      </c>
      <c r="F9" s="378"/>
      <c r="G9" s="378"/>
      <c r="K9" s="349"/>
    </row>
    <row r="10" spans="1:44" s="116" customFormat="1" ht="12.75" x14ac:dyDescent="0.2">
      <c r="A10" s="374"/>
      <c r="B10" s="374"/>
      <c r="C10" s="375" t="s">
        <v>463</v>
      </c>
      <c r="D10" s="376" t="s">
        <v>21</v>
      </c>
      <c r="E10" s="377">
        <v>1</v>
      </c>
      <c r="F10" s="378"/>
      <c r="G10" s="378"/>
      <c r="K10" s="349"/>
    </row>
    <row r="11" spans="1:44" s="116" customFormat="1" ht="12.75" x14ac:dyDescent="0.2">
      <c r="A11" s="374"/>
      <c r="B11" s="374"/>
      <c r="C11" s="375" t="s">
        <v>464</v>
      </c>
      <c r="D11" s="376" t="s">
        <v>21</v>
      </c>
      <c r="E11" s="377">
        <v>1</v>
      </c>
      <c r="F11" s="378"/>
      <c r="G11" s="378"/>
      <c r="K11" s="349"/>
    </row>
    <row r="12" spans="1:44" s="116" customFormat="1" ht="12.75" x14ac:dyDescent="0.2">
      <c r="A12" s="374"/>
      <c r="B12" s="374"/>
      <c r="C12" s="375" t="s">
        <v>465</v>
      </c>
      <c r="D12" s="376" t="s">
        <v>21</v>
      </c>
      <c r="E12" s="377">
        <v>1</v>
      </c>
      <c r="F12" s="378"/>
      <c r="G12" s="378"/>
      <c r="K12" s="349"/>
    </row>
    <row r="13" spans="1:44" s="116" customFormat="1" ht="12.75" x14ac:dyDescent="0.2">
      <c r="A13" s="374"/>
      <c r="B13" s="374"/>
      <c r="C13" s="375" t="s">
        <v>466</v>
      </c>
      <c r="D13" s="376" t="s">
        <v>21</v>
      </c>
      <c r="E13" s="377">
        <v>1</v>
      </c>
      <c r="F13" s="378"/>
      <c r="G13" s="378"/>
      <c r="K13" s="349"/>
    </row>
    <row r="14" spans="1:44" s="116" customFormat="1" ht="12.75" x14ac:dyDescent="0.2">
      <c r="A14" s="374"/>
      <c r="B14" s="374"/>
      <c r="C14" s="375" t="s">
        <v>467</v>
      </c>
      <c r="D14" s="376" t="s">
        <v>21</v>
      </c>
      <c r="E14" s="377">
        <v>3</v>
      </c>
      <c r="F14" s="378"/>
      <c r="G14" s="378"/>
      <c r="K14" s="349"/>
    </row>
    <row r="15" spans="1:44" s="116" customFormat="1" ht="24" x14ac:dyDescent="0.2">
      <c r="A15" s="374"/>
      <c r="B15" s="374"/>
      <c r="C15" s="375" t="s">
        <v>468</v>
      </c>
      <c r="D15" s="376" t="s">
        <v>21</v>
      </c>
      <c r="E15" s="377">
        <v>4</v>
      </c>
      <c r="F15" s="378"/>
      <c r="G15" s="378"/>
      <c r="K15" s="349"/>
    </row>
    <row r="16" spans="1:44" s="116" customFormat="1" ht="24" x14ac:dyDescent="0.2">
      <c r="A16" s="374"/>
      <c r="B16" s="374"/>
      <c r="C16" s="375" t="s">
        <v>469</v>
      </c>
      <c r="D16" s="376" t="s">
        <v>21</v>
      </c>
      <c r="E16" s="377">
        <v>4</v>
      </c>
      <c r="F16" s="378"/>
      <c r="G16" s="378"/>
      <c r="K16" s="349"/>
    </row>
    <row r="17" spans="1:44" s="116" customFormat="1" ht="12.75" x14ac:dyDescent="0.2">
      <c r="A17" s="374"/>
      <c r="B17" s="374"/>
      <c r="C17" s="375" t="s">
        <v>470</v>
      </c>
      <c r="D17" s="376" t="s">
        <v>21</v>
      </c>
      <c r="E17" s="377">
        <v>1</v>
      </c>
      <c r="F17" s="378"/>
      <c r="G17" s="378"/>
      <c r="K17" s="349"/>
    </row>
    <row r="18" spans="1:44" s="116" customFormat="1" ht="12.75" x14ac:dyDescent="0.2">
      <c r="A18" s="374"/>
      <c r="B18" s="374"/>
      <c r="C18" s="375" t="s">
        <v>471</v>
      </c>
      <c r="D18" s="376" t="s">
        <v>21</v>
      </c>
      <c r="E18" s="377">
        <v>1</v>
      </c>
      <c r="F18" s="378"/>
      <c r="G18" s="378"/>
      <c r="K18" s="349"/>
    </row>
    <row r="19" spans="1:44" s="116" customFormat="1" ht="12.75" x14ac:dyDescent="0.2">
      <c r="A19" s="374"/>
      <c r="B19" s="374"/>
      <c r="C19" s="375" t="s">
        <v>472</v>
      </c>
      <c r="D19" s="376" t="s">
        <v>21</v>
      </c>
      <c r="E19" s="377">
        <v>1</v>
      </c>
      <c r="F19" s="378"/>
      <c r="G19" s="378"/>
      <c r="K19" s="349"/>
    </row>
    <row r="20" spans="1:44" s="116" customFormat="1" ht="12.75" x14ac:dyDescent="0.2">
      <c r="A20" s="374"/>
      <c r="B20" s="374"/>
      <c r="C20" s="375" t="s">
        <v>473</v>
      </c>
      <c r="D20" s="376" t="s">
        <v>21</v>
      </c>
      <c r="E20" s="377">
        <v>1</v>
      </c>
      <c r="F20" s="378"/>
      <c r="G20" s="378"/>
      <c r="K20" s="349"/>
    </row>
    <row r="21" spans="1:44" s="116" customFormat="1" ht="12.75" x14ac:dyDescent="0.2">
      <c r="A21" s="374"/>
      <c r="B21" s="374"/>
      <c r="C21" s="375" t="s">
        <v>474</v>
      </c>
      <c r="D21" s="376" t="s">
        <v>21</v>
      </c>
      <c r="E21" s="377">
        <v>1</v>
      </c>
      <c r="F21" s="378"/>
      <c r="G21" s="378"/>
      <c r="K21" s="349"/>
    </row>
    <row r="22" spans="1:44" s="116" customFormat="1" ht="24" x14ac:dyDescent="0.2">
      <c r="A22" s="374"/>
      <c r="B22" s="374"/>
      <c r="C22" s="375" t="s">
        <v>475</v>
      </c>
      <c r="D22" s="376" t="s">
        <v>29</v>
      </c>
      <c r="E22" s="377">
        <v>1</v>
      </c>
      <c r="F22" s="378"/>
      <c r="G22" s="378"/>
      <c r="K22" s="349"/>
    </row>
    <row r="23" spans="1:44" s="348" customFormat="1" ht="12.75" x14ac:dyDescent="0.2">
      <c r="A23" s="379"/>
      <c r="B23" s="379"/>
      <c r="C23" s="380" t="s">
        <v>476</v>
      </c>
      <c r="D23" s="381" t="s">
        <v>29</v>
      </c>
      <c r="E23" s="381">
        <v>1</v>
      </c>
      <c r="F23" s="382"/>
      <c r="G23" s="382">
        <f t="shared" ref="G23" si="0">E23*F23</f>
        <v>0</v>
      </c>
      <c r="K23" s="350"/>
    </row>
    <row r="24" spans="1:44" s="308" customFormat="1" ht="72" x14ac:dyDescent="0.25">
      <c r="A24" s="351" t="s">
        <v>477</v>
      </c>
      <c r="B24" s="398"/>
      <c r="C24" s="372" t="s">
        <v>478</v>
      </c>
      <c r="D24" s="370" t="s">
        <v>29</v>
      </c>
      <c r="E24" s="370">
        <v>1</v>
      </c>
      <c r="F24" s="399"/>
      <c r="G24" s="399">
        <f>E24*F24</f>
        <v>0</v>
      </c>
    </row>
    <row r="25" spans="1:44" s="113" customFormat="1" ht="25.5" customHeight="1" x14ac:dyDescent="0.25">
      <c r="A25" s="342">
        <v>1</v>
      </c>
      <c r="B25" s="343"/>
      <c r="C25" s="344" t="s">
        <v>569</v>
      </c>
      <c r="D25" s="345"/>
      <c r="E25" s="346"/>
      <c r="F25" s="346"/>
      <c r="G25" s="347">
        <f>SUM(G6:G24)</f>
        <v>0</v>
      </c>
      <c r="I25" s="114"/>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9"/>
      <c r="AN25" s="9"/>
      <c r="AO25" s="10"/>
      <c r="AP25" s="10"/>
      <c r="AQ25" s="10"/>
      <c r="AR25" s="10"/>
    </row>
    <row r="26" spans="1:44" s="113" customFormat="1" ht="25.5" customHeight="1" x14ac:dyDescent="0.25">
      <c r="A26" s="342">
        <v>2</v>
      </c>
      <c r="B26" s="343"/>
      <c r="C26" s="344" t="s">
        <v>479</v>
      </c>
      <c r="D26" s="345"/>
      <c r="E26" s="346"/>
      <c r="F26" s="346"/>
      <c r="G26" s="347"/>
      <c r="I26" s="114"/>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9"/>
      <c r="AN26" s="9"/>
      <c r="AO26" s="10"/>
      <c r="AP26" s="10"/>
      <c r="AQ26" s="10"/>
      <c r="AR26" s="10"/>
    </row>
    <row r="27" spans="1:44" s="348" customFormat="1" ht="48" x14ac:dyDescent="0.2">
      <c r="A27" s="351" t="s">
        <v>480</v>
      </c>
      <c r="B27" s="351"/>
      <c r="C27" s="352" t="s">
        <v>481</v>
      </c>
      <c r="D27" s="353" t="s">
        <v>29</v>
      </c>
      <c r="E27" s="353">
        <v>2</v>
      </c>
      <c r="F27" s="354"/>
      <c r="G27" s="355">
        <f t="shared" ref="G27:G31" si="1">E27*F27</f>
        <v>0</v>
      </c>
    </row>
    <row r="28" spans="1:44" s="348" customFormat="1" ht="36" x14ac:dyDescent="0.2">
      <c r="A28" s="351" t="s">
        <v>482</v>
      </c>
      <c r="B28" s="351"/>
      <c r="C28" s="352" t="s">
        <v>483</v>
      </c>
      <c r="D28" s="353" t="s">
        <v>29</v>
      </c>
      <c r="E28" s="353">
        <v>1</v>
      </c>
      <c r="F28" s="354"/>
      <c r="G28" s="355">
        <f t="shared" si="1"/>
        <v>0</v>
      </c>
    </row>
    <row r="29" spans="1:44" s="348" customFormat="1" ht="24" x14ac:dyDescent="0.2">
      <c r="A29" s="351" t="s">
        <v>484</v>
      </c>
      <c r="B29" s="351"/>
      <c r="C29" s="352" t="s">
        <v>485</v>
      </c>
      <c r="D29" s="353" t="s">
        <v>29</v>
      </c>
      <c r="E29" s="353">
        <v>2</v>
      </c>
      <c r="F29" s="354"/>
      <c r="G29" s="355">
        <f t="shared" si="1"/>
        <v>0</v>
      </c>
    </row>
    <row r="30" spans="1:44" s="348" customFormat="1" ht="60" x14ac:dyDescent="0.2">
      <c r="A30" s="351" t="s">
        <v>486</v>
      </c>
      <c r="B30" s="351"/>
      <c r="C30" s="352" t="s">
        <v>487</v>
      </c>
      <c r="D30" s="353" t="s">
        <v>29</v>
      </c>
      <c r="E30" s="353">
        <v>1</v>
      </c>
      <c r="F30" s="354"/>
      <c r="G30" s="355">
        <f t="shared" si="1"/>
        <v>0</v>
      </c>
    </row>
    <row r="31" spans="1:44" s="348" customFormat="1" ht="24" x14ac:dyDescent="0.2">
      <c r="A31" s="351" t="s">
        <v>488</v>
      </c>
      <c r="B31" s="351"/>
      <c r="C31" s="356" t="s">
        <v>489</v>
      </c>
      <c r="D31" s="353" t="s">
        <v>29</v>
      </c>
      <c r="E31" s="353">
        <v>1</v>
      </c>
      <c r="F31" s="354"/>
      <c r="G31" s="355">
        <f t="shared" si="1"/>
        <v>0</v>
      </c>
    </row>
    <row r="32" spans="1:44" s="308" customFormat="1" ht="72" x14ac:dyDescent="0.25">
      <c r="A32" s="351" t="s">
        <v>490</v>
      </c>
      <c r="B32" s="351"/>
      <c r="C32" s="356" t="s">
        <v>516</v>
      </c>
      <c r="D32" s="353" t="s">
        <v>29</v>
      </c>
      <c r="E32" s="357">
        <v>1</v>
      </c>
      <c r="F32" s="358"/>
      <c r="G32" s="358">
        <f>E32*F32</f>
        <v>0</v>
      </c>
    </row>
    <row r="33" spans="1:44" s="113" customFormat="1" ht="25.5" customHeight="1" x14ac:dyDescent="0.25">
      <c r="A33" s="342">
        <v>2</v>
      </c>
      <c r="B33" s="343"/>
      <c r="C33" s="344" t="s">
        <v>570</v>
      </c>
      <c r="D33" s="345"/>
      <c r="E33" s="346"/>
      <c r="F33" s="346"/>
      <c r="G33" s="347">
        <f>SUM(G27:G32)</f>
        <v>0</v>
      </c>
      <c r="I33" s="114"/>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9"/>
      <c r="AN33" s="9"/>
      <c r="AO33" s="10"/>
      <c r="AP33" s="10"/>
      <c r="AQ33" s="10"/>
      <c r="AR33" s="10"/>
    </row>
    <row r="34" spans="1:44" s="113" customFormat="1" ht="25.5" customHeight="1" x14ac:dyDescent="0.25">
      <c r="A34" s="342">
        <v>3</v>
      </c>
      <c r="B34" s="343"/>
      <c r="C34" s="344" t="s">
        <v>491</v>
      </c>
      <c r="D34" s="345"/>
      <c r="E34" s="346"/>
      <c r="F34" s="346"/>
      <c r="G34" s="347"/>
      <c r="I34" s="114"/>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9"/>
      <c r="AN34" s="9"/>
      <c r="AO34" s="10"/>
      <c r="AP34" s="10"/>
      <c r="AQ34" s="10"/>
      <c r="AR34" s="10"/>
    </row>
    <row r="35" spans="1:44" s="348" customFormat="1" ht="36" x14ac:dyDescent="0.2">
      <c r="A35" s="351" t="s">
        <v>492</v>
      </c>
      <c r="B35" s="351"/>
      <c r="C35" s="359" t="s">
        <v>493</v>
      </c>
      <c r="D35" s="353" t="s">
        <v>29</v>
      </c>
      <c r="E35" s="357">
        <v>1</v>
      </c>
      <c r="F35" s="358"/>
      <c r="G35" s="358">
        <f t="shared" ref="G35:G41" si="2">E35*F35</f>
        <v>0</v>
      </c>
      <c r="H35" s="360"/>
    </row>
    <row r="36" spans="1:44" s="361" customFormat="1" ht="27.6" customHeight="1" x14ac:dyDescent="0.25">
      <c r="A36" s="351" t="s">
        <v>494</v>
      </c>
      <c r="B36" s="351"/>
      <c r="C36" s="359" t="s">
        <v>495</v>
      </c>
      <c r="D36" s="353" t="s">
        <v>29</v>
      </c>
      <c r="E36" s="357">
        <v>1</v>
      </c>
      <c r="F36" s="358"/>
      <c r="G36" s="358">
        <f t="shared" si="2"/>
        <v>0</v>
      </c>
      <c r="H36" s="360"/>
      <c r="J36" s="348"/>
    </row>
    <row r="37" spans="1:44" s="348" customFormat="1" ht="12.75" x14ac:dyDescent="0.2">
      <c r="A37" s="351" t="s">
        <v>496</v>
      </c>
      <c r="B37" s="351"/>
      <c r="C37" s="359" t="s">
        <v>497</v>
      </c>
      <c r="D37" s="353" t="s">
        <v>22</v>
      </c>
      <c r="E37" s="357">
        <v>35</v>
      </c>
      <c r="F37" s="358"/>
      <c r="G37" s="358">
        <f t="shared" si="2"/>
        <v>0</v>
      </c>
      <c r="H37" s="360"/>
    </row>
    <row r="38" spans="1:44" s="348" customFormat="1" ht="24" x14ac:dyDescent="0.2">
      <c r="A38" s="351" t="s">
        <v>498</v>
      </c>
      <c r="B38" s="351"/>
      <c r="C38" s="362" t="s">
        <v>499</v>
      </c>
      <c r="D38" s="353" t="s">
        <v>29</v>
      </c>
      <c r="E38" s="353">
        <v>1</v>
      </c>
      <c r="F38" s="355"/>
      <c r="G38" s="355">
        <f t="shared" si="2"/>
        <v>0</v>
      </c>
    </row>
    <row r="39" spans="1:44" s="348" customFormat="1" ht="24" x14ac:dyDescent="0.2">
      <c r="A39" s="351" t="s">
        <v>500</v>
      </c>
      <c r="B39" s="351"/>
      <c r="C39" s="362" t="s">
        <v>501</v>
      </c>
      <c r="D39" s="353" t="s">
        <v>29</v>
      </c>
      <c r="E39" s="353">
        <v>2</v>
      </c>
      <c r="F39" s="355"/>
      <c r="G39" s="355">
        <f t="shared" si="2"/>
        <v>0</v>
      </c>
    </row>
    <row r="40" spans="1:44" s="348" customFormat="1" ht="24" x14ac:dyDescent="0.2">
      <c r="A40" s="351" t="s">
        <v>502</v>
      </c>
      <c r="B40" s="351"/>
      <c r="C40" s="362" t="s">
        <v>503</v>
      </c>
      <c r="D40" s="353" t="s">
        <v>29</v>
      </c>
      <c r="E40" s="353">
        <v>1</v>
      </c>
      <c r="F40" s="355"/>
      <c r="G40" s="355">
        <f t="shared" si="2"/>
        <v>0</v>
      </c>
    </row>
    <row r="41" spans="1:44" s="348" customFormat="1" ht="12.75" x14ac:dyDescent="0.2">
      <c r="A41" s="351" t="s">
        <v>504</v>
      </c>
      <c r="B41" s="351"/>
      <c r="C41" s="363" t="s">
        <v>505</v>
      </c>
      <c r="D41" s="353" t="s">
        <v>29</v>
      </c>
      <c r="E41" s="353">
        <v>1</v>
      </c>
      <c r="F41" s="358"/>
      <c r="G41" s="355">
        <f t="shared" si="2"/>
        <v>0</v>
      </c>
    </row>
    <row r="42" spans="1:44" s="113" customFormat="1" ht="25.5" customHeight="1" x14ac:dyDescent="0.25">
      <c r="A42" s="342">
        <v>3</v>
      </c>
      <c r="B42" s="343"/>
      <c r="C42" s="344" t="s">
        <v>571</v>
      </c>
      <c r="D42" s="345"/>
      <c r="E42" s="346"/>
      <c r="F42" s="346"/>
      <c r="G42" s="347">
        <f>SUM(G35:G41)</f>
        <v>0</v>
      </c>
      <c r="I42" s="114"/>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9"/>
      <c r="AN42" s="9"/>
      <c r="AO42" s="10"/>
      <c r="AP42" s="10"/>
      <c r="AQ42" s="10"/>
      <c r="AR42" s="10"/>
    </row>
    <row r="43" spans="1:44" s="113" customFormat="1" ht="25.5" customHeight="1" x14ac:dyDescent="0.25">
      <c r="A43" s="342">
        <v>4</v>
      </c>
      <c r="B43" s="343"/>
      <c r="C43" s="344" t="s">
        <v>506</v>
      </c>
      <c r="D43" s="345"/>
      <c r="E43" s="346"/>
      <c r="F43" s="346"/>
      <c r="G43" s="347"/>
      <c r="I43" s="114"/>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9"/>
      <c r="AN43" s="9"/>
      <c r="AO43" s="10"/>
      <c r="AP43" s="10"/>
      <c r="AQ43" s="10"/>
      <c r="AR43" s="10"/>
    </row>
    <row r="44" spans="1:44" s="308" customFormat="1" ht="24" x14ac:dyDescent="0.25">
      <c r="A44" s="364" t="s">
        <v>507</v>
      </c>
      <c r="B44" s="364"/>
      <c r="C44" s="359" t="s">
        <v>508</v>
      </c>
      <c r="D44" s="353" t="s">
        <v>29</v>
      </c>
      <c r="E44" s="353">
        <v>1</v>
      </c>
      <c r="F44" s="358"/>
      <c r="G44" s="358">
        <f>E44*F44</f>
        <v>0</v>
      </c>
    </row>
    <row r="45" spans="1:44" s="116" customFormat="1" ht="25.5" customHeight="1" x14ac:dyDescent="0.2">
      <c r="A45" s="364" t="s">
        <v>509</v>
      </c>
      <c r="B45" s="364"/>
      <c r="C45" s="359" t="s">
        <v>510</v>
      </c>
      <c r="D45" s="353" t="s">
        <v>29</v>
      </c>
      <c r="E45" s="353">
        <v>1</v>
      </c>
      <c r="F45" s="358"/>
      <c r="G45" s="358">
        <f>E45*F45</f>
        <v>0</v>
      </c>
      <c r="J45" s="348"/>
    </row>
    <row r="46" spans="1:44" s="116" customFormat="1" ht="25.5" customHeight="1" x14ac:dyDescent="0.2">
      <c r="A46" s="364" t="s">
        <v>511</v>
      </c>
      <c r="B46" s="364"/>
      <c r="C46" s="359" t="s">
        <v>512</v>
      </c>
      <c r="D46" s="353" t="s">
        <v>29</v>
      </c>
      <c r="E46" s="357">
        <v>1</v>
      </c>
      <c r="F46" s="358"/>
      <c r="G46" s="358">
        <f>E46*F46</f>
        <v>0</v>
      </c>
      <c r="J46" s="348"/>
    </row>
    <row r="47" spans="1:44" s="348" customFormat="1" ht="12.75" x14ac:dyDescent="0.2">
      <c r="A47" s="364" t="s">
        <v>513</v>
      </c>
      <c r="B47" s="364"/>
      <c r="C47" s="365" t="s">
        <v>514</v>
      </c>
      <c r="D47" s="366" t="s">
        <v>29</v>
      </c>
      <c r="E47" s="367">
        <v>1</v>
      </c>
      <c r="F47" s="358"/>
      <c r="G47" s="358">
        <f t="shared" ref="G47" si="3">E47*F47</f>
        <v>0</v>
      </c>
    </row>
    <row r="48" spans="1:44" s="113" customFormat="1" ht="25.5" customHeight="1" x14ac:dyDescent="0.25">
      <c r="A48" s="342">
        <v>4</v>
      </c>
      <c r="B48" s="343"/>
      <c r="C48" s="344" t="s">
        <v>572</v>
      </c>
      <c r="D48" s="345"/>
      <c r="E48" s="346"/>
      <c r="F48" s="346"/>
      <c r="G48" s="347">
        <f>SUM(G44:G47)</f>
        <v>0</v>
      </c>
      <c r="I48" s="114"/>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9"/>
      <c r="AN48" s="9"/>
      <c r="AO48" s="10"/>
      <c r="AP48" s="10"/>
      <c r="AQ48" s="10"/>
      <c r="AR48" s="10"/>
    </row>
    <row r="49" spans="1:256" s="113" customFormat="1" ht="25.5" customHeight="1" x14ac:dyDescent="0.25">
      <c r="A49" s="413"/>
      <c r="B49" s="414"/>
      <c r="C49" s="415"/>
      <c r="D49" s="416"/>
      <c r="E49" s="417"/>
      <c r="F49" s="417"/>
      <c r="G49" s="417"/>
      <c r="I49" s="114"/>
      <c r="J49" s="115"/>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115"/>
      <c r="AK49" s="115"/>
      <c r="AL49" s="115"/>
      <c r="AM49" s="9"/>
      <c r="AN49" s="9"/>
      <c r="AO49" s="10"/>
      <c r="AP49" s="10"/>
      <c r="AQ49" s="10"/>
      <c r="AR49" s="10"/>
    </row>
    <row r="50" spans="1:256" s="32" customFormat="1" ht="25.5" customHeight="1" x14ac:dyDescent="0.25">
      <c r="A50" s="80" t="s">
        <v>15</v>
      </c>
      <c r="B50" s="81"/>
      <c r="C50" s="82" t="s">
        <v>9</v>
      </c>
      <c r="D50" s="80"/>
      <c r="E50" s="83"/>
      <c r="F50" s="84"/>
      <c r="G50" s="85" t="s">
        <v>24</v>
      </c>
      <c r="H50" s="48"/>
      <c r="I50" s="49"/>
      <c r="AM50" s="9"/>
      <c r="AN50" s="9"/>
      <c r="AO50" s="10"/>
      <c r="AP50" s="10"/>
      <c r="AQ50" s="10"/>
      <c r="AR50" s="10"/>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25.5" customHeight="1" x14ac:dyDescent="0.25">
      <c r="A51" s="86">
        <v>1</v>
      </c>
      <c r="B51" s="87"/>
      <c r="C51" s="88" t="str">
        <f>C5</f>
        <v>ELEKTROMONTAŽNA DELA</v>
      </c>
      <c r="D51" s="89"/>
      <c r="E51" s="86"/>
      <c r="F51" s="86"/>
      <c r="G51" s="74">
        <f>G25</f>
        <v>0</v>
      </c>
    </row>
    <row r="52" spans="1:256" ht="25.5" customHeight="1" x14ac:dyDescent="0.25">
      <c r="A52" s="86">
        <v>2</v>
      </c>
      <c r="B52" s="87"/>
      <c r="C52" s="86" t="str">
        <f>C26</f>
        <v>OPREMA VODOMERNE POSTAJE</v>
      </c>
      <c r="D52" s="89"/>
      <c r="E52" s="86"/>
      <c r="F52" s="86"/>
      <c r="G52" s="74">
        <f>G33</f>
        <v>0</v>
      </c>
    </row>
    <row r="53" spans="1:256" s="48" customFormat="1" ht="25.5" customHeight="1" x14ac:dyDescent="0.25">
      <c r="A53" s="86">
        <v>3</v>
      </c>
      <c r="B53" s="87"/>
      <c r="C53" s="86" t="str">
        <f>C34</f>
        <v>OZEMLJITEV</v>
      </c>
      <c r="D53" s="89"/>
      <c r="E53" s="86"/>
      <c r="F53" s="86"/>
      <c r="G53" s="74">
        <f>G42</f>
        <v>0</v>
      </c>
      <c r="I53" s="49"/>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9"/>
      <c r="AN53" s="9"/>
      <c r="AO53" s="10"/>
      <c r="AP53" s="10"/>
      <c r="AQ53" s="10"/>
      <c r="AR53" s="10"/>
    </row>
    <row r="54" spans="1:256" s="48" customFormat="1" ht="25.5" customHeight="1" x14ac:dyDescent="0.25">
      <c r="A54" s="86">
        <v>4</v>
      </c>
      <c r="B54" s="87"/>
      <c r="C54" s="86" t="str">
        <f>C43</f>
        <v>MERITVE</v>
      </c>
      <c r="D54" s="89"/>
      <c r="E54" s="86"/>
      <c r="F54" s="86"/>
      <c r="G54" s="74">
        <f>G48</f>
        <v>0</v>
      </c>
      <c r="I54" s="49"/>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9"/>
      <c r="AN54" s="9"/>
      <c r="AO54" s="10"/>
      <c r="AP54" s="10"/>
      <c r="AQ54" s="10"/>
      <c r="AR54" s="10"/>
    </row>
    <row r="55" spans="1:256" s="48" customFormat="1" ht="25.5" customHeight="1" x14ac:dyDescent="0.25">
      <c r="A55" s="90"/>
      <c r="B55" s="91"/>
      <c r="C55" s="92" t="s">
        <v>552</v>
      </c>
      <c r="D55" s="93"/>
      <c r="E55" s="94"/>
      <c r="F55" s="95"/>
      <c r="G55" s="96">
        <f>SUM(G51:G54)</f>
        <v>0</v>
      </c>
      <c r="I55" s="49"/>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9"/>
      <c r="AN55" s="9"/>
      <c r="AO55" s="10"/>
      <c r="AP55" s="10"/>
      <c r="AQ55" s="10"/>
      <c r="AR55" s="10"/>
    </row>
    <row r="56" spans="1:256" s="48" customFormat="1" ht="25.5" customHeight="1" x14ac:dyDescent="0.25">
      <c r="A56" s="97"/>
      <c r="B56" s="98"/>
      <c r="C56" s="99"/>
      <c r="D56" s="100"/>
      <c r="E56" s="101"/>
      <c r="F56" s="102"/>
      <c r="G56" s="74"/>
      <c r="I56" s="49"/>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9"/>
      <c r="AN56" s="9"/>
      <c r="AO56" s="10"/>
      <c r="AP56" s="10"/>
      <c r="AQ56" s="10"/>
      <c r="AR56" s="10"/>
    </row>
    <row r="57" spans="1:256" s="48" customFormat="1" ht="25.5" customHeight="1" x14ac:dyDescent="0.25">
      <c r="A57" s="97"/>
      <c r="B57" s="98"/>
      <c r="C57" s="103"/>
      <c r="D57" s="104"/>
      <c r="E57" s="105"/>
      <c r="F57" s="106"/>
      <c r="G57" s="107"/>
      <c r="I57" s="49"/>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9"/>
      <c r="AN57" s="9"/>
      <c r="AO57" s="10"/>
      <c r="AP57" s="10"/>
      <c r="AQ57" s="10"/>
      <c r="AR57" s="10"/>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IV65"/>
  <sheetViews>
    <sheetView zoomScale="110" zoomScaleNormal="110" zoomScaleSheetLayoutView="100" workbookViewId="0">
      <pane ySplit="3" topLeftCell="A49" activePane="bottomLeft" state="frozen"/>
      <selection activeCell="C28" sqref="C28"/>
      <selection pane="bottomLeft" activeCell="G63" sqref="G63"/>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545</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342">
        <v>1</v>
      </c>
      <c r="B5" s="343"/>
      <c r="C5" s="344" t="s">
        <v>458</v>
      </c>
      <c r="D5" s="345"/>
      <c r="E5" s="346"/>
      <c r="F5" s="346"/>
      <c r="G5" s="347"/>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16" customFormat="1" ht="52.5" customHeight="1" x14ac:dyDescent="0.2">
      <c r="A6" s="371" t="s">
        <v>459</v>
      </c>
      <c r="B6" s="371"/>
      <c r="C6" s="372" t="s">
        <v>515</v>
      </c>
      <c r="D6" s="373"/>
      <c r="E6" s="373"/>
      <c r="F6" s="373"/>
      <c r="G6" s="373"/>
      <c r="K6" s="349"/>
    </row>
    <row r="7" spans="1:44" s="116" customFormat="1" ht="24" x14ac:dyDescent="0.2">
      <c r="A7" s="374"/>
      <c r="B7" s="374"/>
      <c r="C7" s="375" t="s">
        <v>460</v>
      </c>
      <c r="D7" s="376" t="s">
        <v>21</v>
      </c>
      <c r="E7" s="377">
        <v>2</v>
      </c>
      <c r="F7" s="378"/>
      <c r="G7" s="378"/>
      <c r="K7" s="349"/>
    </row>
    <row r="8" spans="1:44" s="116" customFormat="1" ht="24" x14ac:dyDescent="0.2">
      <c r="A8" s="374"/>
      <c r="B8" s="374"/>
      <c r="C8" s="375" t="s">
        <v>461</v>
      </c>
      <c r="D8" s="376" t="s">
        <v>21</v>
      </c>
      <c r="E8" s="377">
        <v>8</v>
      </c>
      <c r="F8" s="378"/>
      <c r="G8" s="378"/>
      <c r="K8" s="349"/>
    </row>
    <row r="9" spans="1:44" s="116" customFormat="1" ht="36" x14ac:dyDescent="0.2">
      <c r="A9" s="374"/>
      <c r="B9" s="374"/>
      <c r="C9" s="375" t="s">
        <v>462</v>
      </c>
      <c r="D9" s="376" t="s">
        <v>29</v>
      </c>
      <c r="E9" s="377">
        <v>1</v>
      </c>
      <c r="F9" s="378"/>
      <c r="G9" s="378"/>
      <c r="K9" s="349"/>
    </row>
    <row r="10" spans="1:44" s="116" customFormat="1" ht="24" x14ac:dyDescent="0.2">
      <c r="A10" s="374"/>
      <c r="B10" s="374"/>
      <c r="C10" s="375" t="s">
        <v>518</v>
      </c>
      <c r="D10" s="376" t="s">
        <v>21</v>
      </c>
      <c r="E10" s="377">
        <v>1</v>
      </c>
      <c r="F10" s="378"/>
      <c r="G10" s="378"/>
      <c r="K10" s="349"/>
    </row>
    <row r="11" spans="1:44" s="116" customFormat="1" ht="12.75" x14ac:dyDescent="0.2">
      <c r="A11" s="374"/>
      <c r="B11" s="374"/>
      <c r="C11" s="375" t="s">
        <v>519</v>
      </c>
      <c r="D11" s="376" t="s">
        <v>21</v>
      </c>
      <c r="E11" s="377">
        <v>1</v>
      </c>
      <c r="F11" s="378"/>
      <c r="G11" s="378"/>
      <c r="K11" s="349"/>
    </row>
    <row r="12" spans="1:44" s="116" customFormat="1" ht="12.75" x14ac:dyDescent="0.2">
      <c r="A12" s="374"/>
      <c r="B12" s="374"/>
      <c r="C12" s="375" t="s">
        <v>520</v>
      </c>
      <c r="D12" s="376" t="s">
        <v>21</v>
      </c>
      <c r="E12" s="377">
        <v>1</v>
      </c>
      <c r="F12" s="378"/>
      <c r="G12" s="378"/>
      <c r="K12" s="349"/>
    </row>
    <row r="13" spans="1:44" s="116" customFormat="1" ht="12.75" x14ac:dyDescent="0.2">
      <c r="A13" s="374"/>
      <c r="B13" s="374"/>
      <c r="C13" s="375" t="s">
        <v>521</v>
      </c>
      <c r="D13" s="376" t="s">
        <v>21</v>
      </c>
      <c r="E13" s="377">
        <v>1</v>
      </c>
      <c r="F13" s="378"/>
      <c r="G13" s="378"/>
      <c r="K13" s="349"/>
    </row>
    <row r="14" spans="1:44" s="116" customFormat="1" ht="12.75" x14ac:dyDescent="0.2">
      <c r="A14" s="374"/>
      <c r="B14" s="374"/>
      <c r="C14" s="375" t="s">
        <v>522</v>
      </c>
      <c r="D14" s="376" t="s">
        <v>21</v>
      </c>
      <c r="E14" s="377">
        <v>1</v>
      </c>
      <c r="F14" s="378"/>
      <c r="G14" s="378"/>
      <c r="K14" s="349"/>
    </row>
    <row r="15" spans="1:44" s="116" customFormat="1" ht="12.75" x14ac:dyDescent="0.2">
      <c r="A15" s="374"/>
      <c r="B15" s="374"/>
      <c r="C15" s="375" t="s">
        <v>523</v>
      </c>
      <c r="D15" s="376" t="s">
        <v>21</v>
      </c>
      <c r="E15" s="377">
        <v>1</v>
      </c>
      <c r="F15" s="378"/>
      <c r="G15" s="378"/>
      <c r="K15" s="349"/>
    </row>
    <row r="16" spans="1:44" s="116" customFormat="1" ht="12.75" x14ac:dyDescent="0.2">
      <c r="A16" s="374"/>
      <c r="B16" s="374"/>
      <c r="C16" s="375" t="s">
        <v>524</v>
      </c>
      <c r="D16" s="376" t="s">
        <v>21</v>
      </c>
      <c r="E16" s="377">
        <v>1</v>
      </c>
      <c r="F16" s="378"/>
      <c r="G16" s="378"/>
      <c r="K16" s="349"/>
    </row>
    <row r="17" spans="1:44" s="116" customFormat="1" ht="12.75" x14ac:dyDescent="0.2">
      <c r="A17" s="374"/>
      <c r="B17" s="374"/>
      <c r="C17" s="375" t="s">
        <v>525</v>
      </c>
      <c r="D17" s="376" t="s">
        <v>21</v>
      </c>
      <c r="E17" s="377">
        <v>2</v>
      </c>
      <c r="F17" s="378"/>
      <c r="G17" s="378"/>
      <c r="K17" s="349"/>
    </row>
    <row r="18" spans="1:44" s="116" customFormat="1" ht="12.75" x14ac:dyDescent="0.2">
      <c r="A18" s="374"/>
      <c r="B18" s="374"/>
      <c r="C18" s="375" t="s">
        <v>526</v>
      </c>
      <c r="D18" s="376" t="s">
        <v>21</v>
      </c>
      <c r="E18" s="377">
        <v>1</v>
      </c>
      <c r="F18" s="378"/>
      <c r="G18" s="378"/>
      <c r="K18" s="349"/>
    </row>
    <row r="19" spans="1:44" s="116" customFormat="1" ht="12.75" x14ac:dyDescent="0.2">
      <c r="A19" s="374"/>
      <c r="B19" s="374"/>
      <c r="C19" s="375" t="s">
        <v>527</v>
      </c>
      <c r="D19" s="376" t="s">
        <v>21</v>
      </c>
      <c r="E19" s="377">
        <v>1</v>
      </c>
      <c r="F19" s="378"/>
      <c r="G19" s="378"/>
      <c r="K19" s="349"/>
    </row>
    <row r="20" spans="1:44" s="116" customFormat="1" ht="24" x14ac:dyDescent="0.2">
      <c r="A20" s="374"/>
      <c r="B20" s="374"/>
      <c r="C20" s="375" t="s">
        <v>468</v>
      </c>
      <c r="D20" s="376" t="s">
        <v>21</v>
      </c>
      <c r="E20" s="377">
        <v>4</v>
      </c>
      <c r="F20" s="378"/>
      <c r="G20" s="378"/>
      <c r="K20" s="349"/>
    </row>
    <row r="21" spans="1:44" s="116" customFormat="1" ht="24" x14ac:dyDescent="0.2">
      <c r="A21" s="374"/>
      <c r="B21" s="374"/>
      <c r="C21" s="375" t="s">
        <v>469</v>
      </c>
      <c r="D21" s="376" t="s">
        <v>21</v>
      </c>
      <c r="E21" s="377">
        <v>4</v>
      </c>
      <c r="F21" s="378"/>
      <c r="G21" s="378"/>
      <c r="K21" s="349"/>
    </row>
    <row r="22" spans="1:44" s="116" customFormat="1" ht="12.75" x14ac:dyDescent="0.2">
      <c r="A22" s="374"/>
      <c r="B22" s="374"/>
      <c r="C22" s="375" t="s">
        <v>470</v>
      </c>
      <c r="D22" s="376" t="s">
        <v>21</v>
      </c>
      <c r="E22" s="377">
        <v>1</v>
      </c>
      <c r="F22" s="378"/>
      <c r="G22" s="378"/>
      <c r="K22" s="349"/>
    </row>
    <row r="23" spans="1:44" s="348" customFormat="1" ht="12.75" x14ac:dyDescent="0.2">
      <c r="A23" s="374"/>
      <c r="B23" s="374"/>
      <c r="C23" s="375" t="s">
        <v>471</v>
      </c>
      <c r="D23" s="376" t="s">
        <v>21</v>
      </c>
      <c r="E23" s="377">
        <v>1</v>
      </c>
      <c r="F23" s="378"/>
      <c r="G23" s="378"/>
      <c r="K23" s="350"/>
    </row>
    <row r="24" spans="1:44" s="308" customFormat="1" ht="15" x14ac:dyDescent="0.25">
      <c r="A24" s="374"/>
      <c r="B24" s="374"/>
      <c r="C24" s="375" t="s">
        <v>472</v>
      </c>
      <c r="D24" s="376" t="s">
        <v>21</v>
      </c>
      <c r="E24" s="377">
        <v>1</v>
      </c>
      <c r="F24" s="378"/>
      <c r="G24" s="378"/>
    </row>
    <row r="25" spans="1:44" s="348" customFormat="1" ht="12.75" x14ac:dyDescent="0.2">
      <c r="A25" s="374"/>
      <c r="B25" s="374"/>
      <c r="C25" s="375" t="s">
        <v>528</v>
      </c>
      <c r="D25" s="376" t="s">
        <v>21</v>
      </c>
      <c r="E25" s="377">
        <v>1</v>
      </c>
      <c r="F25" s="378"/>
      <c r="G25" s="378"/>
    </row>
    <row r="26" spans="1:44" s="113" customFormat="1" ht="25.5" customHeight="1" x14ac:dyDescent="0.2">
      <c r="A26" s="374"/>
      <c r="B26" s="374"/>
      <c r="C26" s="375" t="s">
        <v>474</v>
      </c>
      <c r="D26" s="376" t="s">
        <v>21</v>
      </c>
      <c r="E26" s="377">
        <v>1</v>
      </c>
      <c r="F26" s="378"/>
      <c r="G26" s="378"/>
      <c r="I26" s="114"/>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9"/>
      <c r="AN26" s="9"/>
      <c r="AO26" s="10"/>
      <c r="AP26" s="10"/>
      <c r="AQ26" s="10"/>
      <c r="AR26" s="10"/>
    </row>
    <row r="27" spans="1:44" s="348" customFormat="1" ht="36" x14ac:dyDescent="0.2">
      <c r="A27" s="374"/>
      <c r="B27" s="374"/>
      <c r="C27" s="375" t="s">
        <v>529</v>
      </c>
      <c r="D27" s="376" t="s">
        <v>21</v>
      </c>
      <c r="E27" s="377">
        <v>1</v>
      </c>
      <c r="F27" s="378"/>
      <c r="G27" s="378"/>
    </row>
    <row r="28" spans="1:44" s="348" customFormat="1" ht="12.75" x14ac:dyDescent="0.2">
      <c r="A28" s="374"/>
      <c r="B28" s="374"/>
      <c r="C28" s="375" t="s">
        <v>530</v>
      </c>
      <c r="D28" s="376" t="s">
        <v>21</v>
      </c>
      <c r="E28" s="377">
        <v>2</v>
      </c>
      <c r="F28" s="378"/>
      <c r="G28" s="378"/>
    </row>
    <row r="29" spans="1:44" s="348" customFormat="1" ht="24" x14ac:dyDescent="0.2">
      <c r="A29" s="374"/>
      <c r="B29" s="374"/>
      <c r="C29" s="375" t="s">
        <v>475</v>
      </c>
      <c r="D29" s="376" t="s">
        <v>29</v>
      </c>
      <c r="E29" s="377">
        <v>1</v>
      </c>
      <c r="F29" s="378"/>
      <c r="G29" s="378"/>
    </row>
    <row r="30" spans="1:44" s="348" customFormat="1" ht="12.75" x14ac:dyDescent="0.2">
      <c r="A30" s="379"/>
      <c r="B30" s="379"/>
      <c r="C30" s="380" t="s">
        <v>476</v>
      </c>
      <c r="D30" s="381" t="s">
        <v>29</v>
      </c>
      <c r="E30" s="381">
        <v>1</v>
      </c>
      <c r="F30" s="382"/>
      <c r="G30" s="382">
        <f t="shared" ref="G30:G32" si="0">E30*F30</f>
        <v>0</v>
      </c>
    </row>
    <row r="31" spans="1:44" s="348" customFormat="1" ht="12.75" x14ac:dyDescent="0.2">
      <c r="A31" s="383"/>
      <c r="B31" s="383"/>
      <c r="C31" s="384"/>
      <c r="D31" s="381"/>
      <c r="E31" s="381"/>
      <c r="F31" s="382"/>
      <c r="G31" s="382"/>
    </row>
    <row r="32" spans="1:44" s="308" customFormat="1" ht="24" x14ac:dyDescent="0.25">
      <c r="A32" s="351" t="s">
        <v>477</v>
      </c>
      <c r="B32" s="351"/>
      <c r="C32" s="385" t="s">
        <v>531</v>
      </c>
      <c r="D32" s="366" t="s">
        <v>22</v>
      </c>
      <c r="E32" s="386">
        <v>20</v>
      </c>
      <c r="F32" s="387"/>
      <c r="G32" s="358">
        <f t="shared" si="0"/>
        <v>0</v>
      </c>
    </row>
    <row r="33" spans="1:44" s="348" customFormat="1" ht="12.75" x14ac:dyDescent="0.2">
      <c r="A33" s="351" t="s">
        <v>532</v>
      </c>
      <c r="B33" s="351"/>
      <c r="C33" s="385" t="s">
        <v>533</v>
      </c>
      <c r="D33" s="366" t="s">
        <v>29</v>
      </c>
      <c r="E33" s="386">
        <v>1</v>
      </c>
      <c r="F33" s="387"/>
      <c r="G33" s="358">
        <f>E33*F33</f>
        <v>0</v>
      </c>
    </row>
    <row r="34" spans="1:44" s="113" customFormat="1" ht="25.5" customHeight="1" x14ac:dyDescent="0.2">
      <c r="A34" s="351" t="s">
        <v>534</v>
      </c>
      <c r="B34" s="351"/>
      <c r="C34" s="385" t="s">
        <v>535</v>
      </c>
      <c r="D34" s="353" t="s">
        <v>22</v>
      </c>
      <c r="E34" s="357">
        <v>20</v>
      </c>
      <c r="F34" s="388"/>
      <c r="G34" s="388">
        <f t="shared" ref="G34" si="1">E34*F34</f>
        <v>0</v>
      </c>
      <c r="I34" s="114"/>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9"/>
      <c r="AN34" s="9"/>
      <c r="AO34" s="10"/>
      <c r="AP34" s="10"/>
      <c r="AQ34" s="10"/>
      <c r="AR34" s="10"/>
    </row>
    <row r="35" spans="1:44" s="113" customFormat="1" ht="25.5" customHeight="1" x14ac:dyDescent="0.25">
      <c r="A35" s="342">
        <v>1</v>
      </c>
      <c r="B35" s="343"/>
      <c r="C35" s="344" t="s">
        <v>569</v>
      </c>
      <c r="D35" s="345"/>
      <c r="E35" s="346"/>
      <c r="F35" s="346"/>
      <c r="G35" s="347">
        <f>SUM(G6:G34)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s="113" customFormat="1" ht="25.5" customHeight="1" x14ac:dyDescent="0.25">
      <c r="A36" s="342">
        <v>2</v>
      </c>
      <c r="B36" s="343"/>
      <c r="C36" s="344" t="s">
        <v>479</v>
      </c>
      <c r="D36" s="345"/>
      <c r="E36" s="346"/>
      <c r="F36" s="346"/>
      <c r="G36" s="347"/>
      <c r="I36" s="114"/>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9"/>
      <c r="AN36" s="9"/>
      <c r="AO36" s="10"/>
      <c r="AP36" s="10"/>
      <c r="AQ36" s="10"/>
      <c r="AR36" s="10"/>
    </row>
    <row r="37" spans="1:44" s="348" customFormat="1" ht="36" x14ac:dyDescent="0.2">
      <c r="A37" s="351" t="s">
        <v>480</v>
      </c>
      <c r="B37" s="351"/>
      <c r="C37" s="352" t="s">
        <v>536</v>
      </c>
      <c r="D37" s="353" t="s">
        <v>29</v>
      </c>
      <c r="E37" s="353">
        <v>1</v>
      </c>
      <c r="F37" s="354"/>
      <c r="G37" s="355">
        <f t="shared" ref="G37:G42" si="2">E37*F37</f>
        <v>0</v>
      </c>
      <c r="H37" s="360"/>
    </row>
    <row r="38" spans="1:44" s="348" customFormat="1" ht="36" x14ac:dyDescent="0.2">
      <c r="A38" s="351" t="s">
        <v>482</v>
      </c>
      <c r="B38" s="351"/>
      <c r="C38" s="352" t="s">
        <v>483</v>
      </c>
      <c r="D38" s="353" t="s">
        <v>29</v>
      </c>
      <c r="E38" s="353">
        <v>1</v>
      </c>
      <c r="F38" s="354"/>
      <c r="G38" s="355">
        <f t="shared" si="2"/>
        <v>0</v>
      </c>
    </row>
    <row r="39" spans="1:44" s="348" customFormat="1" ht="24" x14ac:dyDescent="0.2">
      <c r="A39" s="351" t="s">
        <v>484</v>
      </c>
      <c r="B39" s="351"/>
      <c r="C39" s="352" t="s">
        <v>537</v>
      </c>
      <c r="D39" s="353" t="s">
        <v>29</v>
      </c>
      <c r="E39" s="353">
        <v>1</v>
      </c>
      <c r="F39" s="354"/>
      <c r="G39" s="355">
        <f t="shared" si="2"/>
        <v>0</v>
      </c>
    </row>
    <row r="40" spans="1:44" s="348" customFormat="1" ht="36" x14ac:dyDescent="0.2">
      <c r="A40" s="351" t="s">
        <v>486</v>
      </c>
      <c r="B40" s="351"/>
      <c r="C40" s="352" t="s">
        <v>538</v>
      </c>
      <c r="D40" s="353" t="s">
        <v>21</v>
      </c>
      <c r="E40" s="353">
        <v>1</v>
      </c>
      <c r="F40" s="354"/>
      <c r="G40" s="355">
        <f t="shared" si="2"/>
        <v>0</v>
      </c>
    </row>
    <row r="41" spans="1:44" s="348" customFormat="1" ht="60" x14ac:dyDescent="0.2">
      <c r="A41" s="351" t="s">
        <v>488</v>
      </c>
      <c r="B41" s="351"/>
      <c r="C41" s="352" t="s">
        <v>487</v>
      </c>
      <c r="D41" s="353" t="s">
        <v>29</v>
      </c>
      <c r="E41" s="353">
        <v>1</v>
      </c>
      <c r="F41" s="354"/>
      <c r="G41" s="355">
        <f t="shared" si="2"/>
        <v>0</v>
      </c>
    </row>
    <row r="42" spans="1:44" s="348" customFormat="1" ht="24" x14ac:dyDescent="0.2">
      <c r="A42" s="351" t="s">
        <v>490</v>
      </c>
      <c r="B42" s="351"/>
      <c r="C42" s="356" t="s">
        <v>489</v>
      </c>
      <c r="D42" s="353" t="s">
        <v>29</v>
      </c>
      <c r="E42" s="353">
        <v>1</v>
      </c>
      <c r="F42" s="354"/>
      <c r="G42" s="355">
        <f t="shared" si="2"/>
        <v>0</v>
      </c>
    </row>
    <row r="43" spans="1:44" s="113" customFormat="1" ht="25.5" customHeight="1" x14ac:dyDescent="0.25">
      <c r="A43" s="342">
        <v>2</v>
      </c>
      <c r="B43" s="343"/>
      <c r="C43" s="344" t="s">
        <v>570</v>
      </c>
      <c r="D43" s="345"/>
      <c r="E43" s="346"/>
      <c r="F43" s="346"/>
      <c r="G43" s="347">
        <f>SUM(G37:G42)</f>
        <v>0</v>
      </c>
      <c r="I43" s="114"/>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9"/>
      <c r="AN43" s="9"/>
      <c r="AO43" s="10"/>
      <c r="AP43" s="10"/>
      <c r="AQ43" s="10"/>
      <c r="AR43" s="10"/>
    </row>
    <row r="44" spans="1:44" s="113" customFormat="1" ht="25.5" customHeight="1" x14ac:dyDescent="0.25">
      <c r="A44" s="342">
        <v>3</v>
      </c>
      <c r="B44" s="343"/>
      <c r="C44" s="344" t="s">
        <v>491</v>
      </c>
      <c r="D44" s="345"/>
      <c r="E44" s="346"/>
      <c r="F44" s="346"/>
      <c r="G44" s="347"/>
      <c r="I44" s="114"/>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9"/>
      <c r="AN44" s="9"/>
      <c r="AO44" s="10"/>
      <c r="AP44" s="10"/>
      <c r="AQ44" s="10"/>
      <c r="AR44" s="10"/>
    </row>
    <row r="45" spans="1:44" s="116" customFormat="1" ht="25.5" customHeight="1" x14ac:dyDescent="0.2">
      <c r="A45" s="351" t="s">
        <v>492</v>
      </c>
      <c r="B45" s="351"/>
      <c r="C45" s="359" t="s">
        <v>493</v>
      </c>
      <c r="D45" s="353" t="s">
        <v>29</v>
      </c>
      <c r="E45" s="357">
        <v>1</v>
      </c>
      <c r="F45" s="358"/>
      <c r="G45" s="358">
        <f t="shared" ref="G45:G50" si="3">E45*F45</f>
        <v>0</v>
      </c>
      <c r="J45" s="348"/>
    </row>
    <row r="46" spans="1:44" s="116" customFormat="1" ht="25.5" customHeight="1" x14ac:dyDescent="0.2">
      <c r="A46" s="351" t="s">
        <v>494</v>
      </c>
      <c r="B46" s="351"/>
      <c r="C46" s="359" t="s">
        <v>495</v>
      </c>
      <c r="D46" s="353" t="s">
        <v>29</v>
      </c>
      <c r="E46" s="357">
        <v>1</v>
      </c>
      <c r="F46" s="358"/>
      <c r="G46" s="358">
        <f t="shared" si="3"/>
        <v>0</v>
      </c>
      <c r="J46" s="348"/>
    </row>
    <row r="47" spans="1:44" s="348" customFormat="1" ht="12.75" x14ac:dyDescent="0.2">
      <c r="A47" s="351" t="s">
        <v>496</v>
      </c>
      <c r="B47" s="351"/>
      <c r="C47" s="359" t="s">
        <v>497</v>
      </c>
      <c r="D47" s="353" t="s">
        <v>22</v>
      </c>
      <c r="E47" s="357">
        <v>35</v>
      </c>
      <c r="F47" s="358"/>
      <c r="G47" s="358">
        <f t="shared" si="3"/>
        <v>0</v>
      </c>
    </row>
    <row r="48" spans="1:44" s="182" customFormat="1" ht="24" x14ac:dyDescent="0.2">
      <c r="A48" s="351" t="s">
        <v>498</v>
      </c>
      <c r="B48" s="351"/>
      <c r="C48" s="362" t="s">
        <v>499</v>
      </c>
      <c r="D48" s="353" t="s">
        <v>29</v>
      </c>
      <c r="E48" s="353">
        <v>1</v>
      </c>
      <c r="F48" s="355"/>
      <c r="G48" s="355">
        <f t="shared" si="3"/>
        <v>0</v>
      </c>
      <c r="H48" s="267"/>
      <c r="I48" s="264"/>
      <c r="J48" s="268"/>
      <c r="K48" s="215"/>
      <c r="L48" s="216"/>
    </row>
    <row r="49" spans="1:256" s="32" customFormat="1" ht="25.5" customHeight="1" x14ac:dyDescent="0.2">
      <c r="A49" s="351" t="s">
        <v>500</v>
      </c>
      <c r="B49" s="351"/>
      <c r="C49" s="362" t="s">
        <v>541</v>
      </c>
      <c r="D49" s="353" t="s">
        <v>29</v>
      </c>
      <c r="E49" s="353">
        <v>1</v>
      </c>
      <c r="F49" s="355"/>
      <c r="G49" s="355">
        <f t="shared" si="3"/>
        <v>0</v>
      </c>
      <c r="H49" s="48"/>
      <c r="I49" s="49"/>
      <c r="AM49" s="9"/>
      <c r="AN49" s="9"/>
      <c r="AO49" s="10"/>
      <c r="AP49" s="10"/>
      <c r="AQ49" s="10"/>
      <c r="AR49" s="10"/>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5.5" customHeight="1" x14ac:dyDescent="0.2">
      <c r="A50" s="351" t="s">
        <v>502</v>
      </c>
      <c r="B50" s="351"/>
      <c r="C50" s="363" t="s">
        <v>505</v>
      </c>
      <c r="D50" s="353" t="s">
        <v>29</v>
      </c>
      <c r="E50" s="353">
        <v>1</v>
      </c>
      <c r="F50" s="358"/>
      <c r="G50" s="355">
        <f t="shared" si="3"/>
        <v>0</v>
      </c>
    </row>
    <row r="51" spans="1:256" s="113" customFormat="1" ht="25.5" customHeight="1" x14ac:dyDescent="0.25">
      <c r="A51" s="342">
        <v>3</v>
      </c>
      <c r="B51" s="343"/>
      <c r="C51" s="344" t="s">
        <v>571</v>
      </c>
      <c r="D51" s="345"/>
      <c r="E51" s="346"/>
      <c r="F51" s="346"/>
      <c r="G51" s="347">
        <f>SUM(G45:G50)</f>
        <v>0</v>
      </c>
      <c r="I51" s="114"/>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9"/>
      <c r="AN51" s="9"/>
      <c r="AO51" s="10"/>
      <c r="AP51" s="10"/>
      <c r="AQ51" s="10"/>
      <c r="AR51" s="10"/>
    </row>
    <row r="52" spans="1:256" s="113" customFormat="1" ht="25.5" customHeight="1" x14ac:dyDescent="0.25">
      <c r="A52" s="342">
        <v>4</v>
      </c>
      <c r="B52" s="343"/>
      <c r="C52" s="344" t="s">
        <v>506</v>
      </c>
      <c r="D52" s="345"/>
      <c r="E52" s="346"/>
      <c r="F52" s="346"/>
      <c r="G52" s="347"/>
      <c r="I52" s="114"/>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9"/>
      <c r="AN52" s="9"/>
      <c r="AO52" s="10"/>
      <c r="AP52" s="10"/>
      <c r="AQ52" s="10"/>
      <c r="AR52" s="10"/>
    </row>
    <row r="53" spans="1:256" s="48" customFormat="1" ht="25.5" customHeight="1" x14ac:dyDescent="0.2">
      <c r="A53" s="364" t="s">
        <v>507</v>
      </c>
      <c r="B53" s="364"/>
      <c r="C53" s="359" t="s">
        <v>510</v>
      </c>
      <c r="D53" s="353" t="s">
        <v>29</v>
      </c>
      <c r="E53" s="353">
        <v>1</v>
      </c>
      <c r="F53" s="358"/>
      <c r="G53" s="358">
        <f>E53*F53</f>
        <v>0</v>
      </c>
      <c r="I53" s="49"/>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9"/>
      <c r="AN53" s="9"/>
      <c r="AO53" s="10"/>
      <c r="AP53" s="10"/>
      <c r="AQ53" s="10"/>
      <c r="AR53" s="10"/>
    </row>
    <row r="54" spans="1:256" s="48" customFormat="1" ht="25.5" customHeight="1" x14ac:dyDescent="0.2">
      <c r="A54" s="364" t="s">
        <v>509</v>
      </c>
      <c r="B54" s="364"/>
      <c r="C54" s="359" t="s">
        <v>512</v>
      </c>
      <c r="D54" s="353" t="s">
        <v>29</v>
      </c>
      <c r="E54" s="357">
        <v>1</v>
      </c>
      <c r="F54" s="358"/>
      <c r="G54" s="358">
        <f>E54*F54</f>
        <v>0</v>
      </c>
      <c r="I54" s="49"/>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9"/>
      <c r="AN54" s="9"/>
      <c r="AO54" s="10"/>
      <c r="AP54" s="10"/>
      <c r="AQ54" s="10"/>
      <c r="AR54" s="10"/>
    </row>
    <row r="55" spans="1:256" s="48" customFormat="1" ht="25.5" customHeight="1" x14ac:dyDescent="0.2">
      <c r="A55" s="364" t="s">
        <v>511</v>
      </c>
      <c r="B55" s="364"/>
      <c r="C55" s="365" t="s">
        <v>514</v>
      </c>
      <c r="D55" s="366" t="s">
        <v>29</v>
      </c>
      <c r="E55" s="367">
        <v>1</v>
      </c>
      <c r="F55" s="358"/>
      <c r="G55" s="358">
        <f t="shared" ref="G55" si="4">E55*F55</f>
        <v>0</v>
      </c>
      <c r="I55" s="49"/>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9"/>
      <c r="AN55" s="9"/>
      <c r="AO55" s="10"/>
      <c r="AP55" s="10"/>
      <c r="AQ55" s="10"/>
      <c r="AR55" s="10"/>
    </row>
    <row r="56" spans="1:256" s="113" customFormat="1" ht="25.5" customHeight="1" x14ac:dyDescent="0.25">
      <c r="A56" s="342">
        <v>4</v>
      </c>
      <c r="B56" s="343"/>
      <c r="C56" s="344" t="s">
        <v>572</v>
      </c>
      <c r="D56" s="345"/>
      <c r="E56" s="346"/>
      <c r="F56" s="346"/>
      <c r="G56" s="347">
        <f>SUM(G53:G55)</f>
        <v>0</v>
      </c>
      <c r="I56" s="114"/>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9"/>
      <c r="AN56" s="9"/>
      <c r="AO56" s="10"/>
      <c r="AP56" s="10"/>
      <c r="AQ56" s="10"/>
      <c r="AR56" s="10"/>
    </row>
    <row r="57" spans="1:256" s="113" customFormat="1" ht="25.5" customHeight="1" x14ac:dyDescent="0.25">
      <c r="A57" s="413"/>
      <c r="B57" s="414"/>
      <c r="C57" s="415"/>
      <c r="D57" s="416"/>
      <c r="E57" s="417"/>
      <c r="F57" s="417"/>
      <c r="G57" s="417"/>
      <c r="I57" s="114"/>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9"/>
      <c r="AN57" s="9"/>
      <c r="AO57" s="10"/>
      <c r="AP57" s="10"/>
      <c r="AQ57" s="10"/>
      <c r="AR57" s="10"/>
    </row>
    <row r="58" spans="1:256" ht="25.5" customHeight="1" x14ac:dyDescent="0.25">
      <c r="A58" s="80" t="s">
        <v>15</v>
      </c>
      <c r="B58" s="81"/>
      <c r="C58" s="82" t="s">
        <v>9</v>
      </c>
      <c r="D58" s="80"/>
      <c r="E58" s="83"/>
      <c r="F58" s="84"/>
      <c r="G58" s="85" t="s">
        <v>24</v>
      </c>
    </row>
    <row r="59" spans="1:256" ht="25.5" customHeight="1" x14ac:dyDescent="0.25">
      <c r="A59" s="86">
        <v>1</v>
      </c>
      <c r="B59" s="87"/>
      <c r="C59" s="88" t="str">
        <f>C5</f>
        <v>ELEKTROMONTAŽNA DELA</v>
      </c>
      <c r="D59" s="89"/>
      <c r="E59" s="86"/>
      <c r="F59" s="86"/>
      <c r="G59" s="74">
        <f>G35</f>
        <v>0</v>
      </c>
    </row>
    <row r="60" spans="1:256" ht="25.5" customHeight="1" x14ac:dyDescent="0.25">
      <c r="A60" s="86">
        <v>2</v>
      </c>
      <c r="B60" s="87"/>
      <c r="C60" s="86" t="str">
        <f>C36</f>
        <v>OPREMA VODOMERNE POSTAJE</v>
      </c>
      <c r="D60" s="89"/>
      <c r="E60" s="86"/>
      <c r="F60" s="86"/>
      <c r="G60" s="74">
        <f>G43</f>
        <v>0</v>
      </c>
    </row>
    <row r="61" spans="1:256" ht="25.5" customHeight="1" x14ac:dyDescent="0.25">
      <c r="A61" s="86">
        <v>3</v>
      </c>
      <c r="B61" s="87"/>
      <c r="C61" s="86" t="str">
        <f>C44</f>
        <v>OZEMLJITEV</v>
      </c>
      <c r="D61" s="89"/>
      <c r="E61" s="86"/>
      <c r="F61" s="86"/>
      <c r="G61" s="74">
        <f>G51</f>
        <v>0</v>
      </c>
    </row>
    <row r="62" spans="1:256" ht="25.5" customHeight="1" x14ac:dyDescent="0.25">
      <c r="A62" s="86">
        <v>4</v>
      </c>
      <c r="B62" s="87"/>
      <c r="C62" s="86" t="str">
        <f>C52</f>
        <v>MERITVE</v>
      </c>
      <c r="D62" s="89"/>
      <c r="E62" s="86"/>
      <c r="F62" s="86"/>
      <c r="G62" s="74">
        <f>G56</f>
        <v>0</v>
      </c>
    </row>
    <row r="63" spans="1:256" ht="25.5" customHeight="1" x14ac:dyDescent="0.25">
      <c r="A63" s="90"/>
      <c r="B63" s="91"/>
      <c r="C63" s="92" t="s">
        <v>25</v>
      </c>
      <c r="D63" s="93"/>
      <c r="E63" s="94"/>
      <c r="F63" s="95"/>
      <c r="G63" s="96">
        <f>SUM(G59:G62)</f>
        <v>0</v>
      </c>
    </row>
    <row r="64" spans="1:256" ht="25.5" customHeight="1" x14ac:dyDescent="0.25">
      <c r="A64" s="97"/>
      <c r="B64" s="98"/>
      <c r="C64" s="99"/>
      <c r="D64" s="100"/>
      <c r="E64" s="101"/>
      <c r="F64" s="102"/>
      <c r="G64" s="74"/>
    </row>
    <row r="65" spans="1:7" ht="25.5" customHeight="1" x14ac:dyDescent="0.25">
      <c r="A65" s="97"/>
      <c r="B65" s="98"/>
      <c r="C65" s="103"/>
      <c r="D65" s="104"/>
      <c r="E65" s="105"/>
      <c r="F65" s="106"/>
      <c r="G65" s="10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IV65"/>
  <sheetViews>
    <sheetView zoomScale="110" zoomScaleNormal="110" zoomScaleSheetLayoutView="100" workbookViewId="0">
      <pane ySplit="3" topLeftCell="A31" activePane="bottomLeft" state="frozen"/>
      <selection activeCell="C28" sqref="C28"/>
      <selection pane="bottomLeft" activeCell="G43" sqref="G43"/>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546</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342">
        <v>1</v>
      </c>
      <c r="B5" s="343"/>
      <c r="C5" s="344" t="s">
        <v>458</v>
      </c>
      <c r="D5" s="345"/>
      <c r="E5" s="346"/>
      <c r="F5" s="346"/>
      <c r="G5" s="347"/>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16" customFormat="1" ht="52.5" customHeight="1" x14ac:dyDescent="0.2">
      <c r="A6" s="371" t="s">
        <v>459</v>
      </c>
      <c r="B6" s="371"/>
      <c r="C6" s="372" t="s">
        <v>515</v>
      </c>
      <c r="D6" s="373"/>
      <c r="E6" s="373"/>
      <c r="F6" s="373"/>
      <c r="G6" s="373"/>
      <c r="K6" s="349"/>
    </row>
    <row r="7" spans="1:44" s="116" customFormat="1" ht="24" x14ac:dyDescent="0.2">
      <c r="A7" s="374"/>
      <c r="B7" s="374"/>
      <c r="C7" s="375" t="s">
        <v>460</v>
      </c>
      <c r="D7" s="376" t="s">
        <v>21</v>
      </c>
      <c r="E7" s="377">
        <v>2</v>
      </c>
      <c r="F7" s="378"/>
      <c r="G7" s="378"/>
      <c r="K7" s="349"/>
    </row>
    <row r="8" spans="1:44" s="116" customFormat="1" ht="24" x14ac:dyDescent="0.2">
      <c r="A8" s="374"/>
      <c r="B8" s="374"/>
      <c r="C8" s="375" t="s">
        <v>461</v>
      </c>
      <c r="D8" s="376" t="s">
        <v>21</v>
      </c>
      <c r="E8" s="377">
        <v>8</v>
      </c>
      <c r="F8" s="378"/>
      <c r="G8" s="378"/>
      <c r="K8" s="349"/>
    </row>
    <row r="9" spans="1:44" s="116" customFormat="1" ht="36" x14ac:dyDescent="0.2">
      <c r="A9" s="374"/>
      <c r="B9" s="374"/>
      <c r="C9" s="375" t="s">
        <v>462</v>
      </c>
      <c r="D9" s="376" t="s">
        <v>29</v>
      </c>
      <c r="E9" s="377">
        <v>1</v>
      </c>
      <c r="F9" s="378"/>
      <c r="G9" s="378"/>
      <c r="K9" s="349"/>
    </row>
    <row r="10" spans="1:44" s="116" customFormat="1" ht="24" x14ac:dyDescent="0.2">
      <c r="A10" s="374"/>
      <c r="B10" s="374"/>
      <c r="C10" s="375" t="s">
        <v>518</v>
      </c>
      <c r="D10" s="376" t="s">
        <v>21</v>
      </c>
      <c r="E10" s="377">
        <v>1</v>
      </c>
      <c r="F10" s="378"/>
      <c r="G10" s="378"/>
      <c r="K10" s="349"/>
    </row>
    <row r="11" spans="1:44" s="116" customFormat="1" ht="12.75" x14ac:dyDescent="0.2">
      <c r="A11" s="374"/>
      <c r="B11" s="374"/>
      <c r="C11" s="375" t="s">
        <v>519</v>
      </c>
      <c r="D11" s="376" t="s">
        <v>21</v>
      </c>
      <c r="E11" s="377">
        <v>1</v>
      </c>
      <c r="F11" s="378"/>
      <c r="G11" s="378"/>
      <c r="K11" s="349"/>
    </row>
    <row r="12" spans="1:44" s="116" customFormat="1" ht="12.75" x14ac:dyDescent="0.2">
      <c r="A12" s="374"/>
      <c r="B12" s="374"/>
      <c r="C12" s="375" t="s">
        <v>520</v>
      </c>
      <c r="D12" s="376" t="s">
        <v>21</v>
      </c>
      <c r="E12" s="377">
        <v>1</v>
      </c>
      <c r="F12" s="378"/>
      <c r="G12" s="378"/>
      <c r="K12" s="349"/>
    </row>
    <row r="13" spans="1:44" s="116" customFormat="1" ht="12.75" x14ac:dyDescent="0.2">
      <c r="A13" s="374"/>
      <c r="B13" s="374"/>
      <c r="C13" s="375" t="s">
        <v>521</v>
      </c>
      <c r="D13" s="376" t="s">
        <v>21</v>
      </c>
      <c r="E13" s="377">
        <v>1</v>
      </c>
      <c r="F13" s="378"/>
      <c r="G13" s="378"/>
      <c r="K13" s="349"/>
    </row>
    <row r="14" spans="1:44" s="116" customFormat="1" ht="12.75" x14ac:dyDescent="0.2">
      <c r="A14" s="374"/>
      <c r="B14" s="374"/>
      <c r="C14" s="375" t="s">
        <v>522</v>
      </c>
      <c r="D14" s="376" t="s">
        <v>21</v>
      </c>
      <c r="E14" s="377">
        <v>1</v>
      </c>
      <c r="F14" s="378"/>
      <c r="G14" s="378"/>
      <c r="K14" s="349"/>
    </row>
    <row r="15" spans="1:44" s="116" customFormat="1" ht="12.75" x14ac:dyDescent="0.2">
      <c r="A15" s="374"/>
      <c r="B15" s="374"/>
      <c r="C15" s="375" t="s">
        <v>523</v>
      </c>
      <c r="D15" s="376" t="s">
        <v>21</v>
      </c>
      <c r="E15" s="377">
        <v>1</v>
      </c>
      <c r="F15" s="378"/>
      <c r="G15" s="378"/>
      <c r="K15" s="349"/>
    </row>
    <row r="16" spans="1:44" s="116" customFormat="1" ht="12.75" x14ac:dyDescent="0.2">
      <c r="A16" s="374"/>
      <c r="B16" s="374"/>
      <c r="C16" s="375" t="s">
        <v>524</v>
      </c>
      <c r="D16" s="376" t="s">
        <v>21</v>
      </c>
      <c r="E16" s="377">
        <v>1</v>
      </c>
      <c r="F16" s="378"/>
      <c r="G16" s="378"/>
      <c r="K16" s="349"/>
    </row>
    <row r="17" spans="1:44" s="116" customFormat="1" ht="12.75" x14ac:dyDescent="0.2">
      <c r="A17" s="374"/>
      <c r="B17" s="374"/>
      <c r="C17" s="375" t="s">
        <v>525</v>
      </c>
      <c r="D17" s="376" t="s">
        <v>21</v>
      </c>
      <c r="E17" s="377">
        <v>2</v>
      </c>
      <c r="F17" s="378"/>
      <c r="G17" s="378"/>
      <c r="K17" s="349"/>
    </row>
    <row r="18" spans="1:44" s="116" customFormat="1" ht="12.75" x14ac:dyDescent="0.2">
      <c r="A18" s="374"/>
      <c r="B18" s="374"/>
      <c r="C18" s="375" t="s">
        <v>526</v>
      </c>
      <c r="D18" s="376" t="s">
        <v>21</v>
      </c>
      <c r="E18" s="377">
        <v>1</v>
      </c>
      <c r="F18" s="378"/>
      <c r="G18" s="378"/>
      <c r="K18" s="349"/>
    </row>
    <row r="19" spans="1:44" s="116" customFormat="1" ht="12.75" x14ac:dyDescent="0.2">
      <c r="A19" s="374"/>
      <c r="B19" s="374"/>
      <c r="C19" s="375" t="s">
        <v>527</v>
      </c>
      <c r="D19" s="376" t="s">
        <v>21</v>
      </c>
      <c r="E19" s="377">
        <v>1</v>
      </c>
      <c r="F19" s="378"/>
      <c r="G19" s="378"/>
      <c r="K19" s="349"/>
    </row>
    <row r="20" spans="1:44" s="116" customFormat="1" ht="24" x14ac:dyDescent="0.2">
      <c r="A20" s="374"/>
      <c r="B20" s="374"/>
      <c r="C20" s="375" t="s">
        <v>468</v>
      </c>
      <c r="D20" s="376" t="s">
        <v>21</v>
      </c>
      <c r="E20" s="377">
        <v>4</v>
      </c>
      <c r="F20" s="378"/>
      <c r="G20" s="378"/>
      <c r="K20" s="349"/>
    </row>
    <row r="21" spans="1:44" s="116" customFormat="1" ht="24" x14ac:dyDescent="0.2">
      <c r="A21" s="374"/>
      <c r="B21" s="374"/>
      <c r="C21" s="375" t="s">
        <v>469</v>
      </c>
      <c r="D21" s="376" t="s">
        <v>21</v>
      </c>
      <c r="E21" s="377">
        <v>4</v>
      </c>
      <c r="F21" s="378"/>
      <c r="G21" s="378"/>
      <c r="K21" s="349"/>
    </row>
    <row r="22" spans="1:44" s="116" customFormat="1" ht="12.75" x14ac:dyDescent="0.2">
      <c r="A22" s="374"/>
      <c r="B22" s="374"/>
      <c r="C22" s="375" t="s">
        <v>470</v>
      </c>
      <c r="D22" s="376" t="s">
        <v>21</v>
      </c>
      <c r="E22" s="377">
        <v>1</v>
      </c>
      <c r="F22" s="378"/>
      <c r="G22" s="378"/>
      <c r="K22" s="349"/>
    </row>
    <row r="23" spans="1:44" s="348" customFormat="1" ht="12.75" x14ac:dyDescent="0.2">
      <c r="A23" s="374"/>
      <c r="B23" s="374"/>
      <c r="C23" s="375" t="s">
        <v>471</v>
      </c>
      <c r="D23" s="376" t="s">
        <v>21</v>
      </c>
      <c r="E23" s="377">
        <v>1</v>
      </c>
      <c r="F23" s="378"/>
      <c r="G23" s="378"/>
      <c r="K23" s="350"/>
    </row>
    <row r="24" spans="1:44" s="308" customFormat="1" ht="15" x14ac:dyDescent="0.25">
      <c r="A24" s="374"/>
      <c r="B24" s="374"/>
      <c r="C24" s="375" t="s">
        <v>472</v>
      </c>
      <c r="D24" s="376" t="s">
        <v>21</v>
      </c>
      <c r="E24" s="377">
        <v>1</v>
      </c>
      <c r="F24" s="378"/>
      <c r="G24" s="378"/>
    </row>
    <row r="25" spans="1:44" s="348" customFormat="1" ht="12.75" x14ac:dyDescent="0.2">
      <c r="A25" s="374"/>
      <c r="B25" s="374"/>
      <c r="C25" s="375" t="s">
        <v>528</v>
      </c>
      <c r="D25" s="376" t="s">
        <v>21</v>
      </c>
      <c r="E25" s="377">
        <v>1</v>
      </c>
      <c r="F25" s="378"/>
      <c r="G25" s="378"/>
    </row>
    <row r="26" spans="1:44" s="113" customFormat="1" ht="25.5" customHeight="1" x14ac:dyDescent="0.2">
      <c r="A26" s="374"/>
      <c r="B26" s="374"/>
      <c r="C26" s="375" t="s">
        <v>474</v>
      </c>
      <c r="D26" s="376" t="s">
        <v>21</v>
      </c>
      <c r="E26" s="377">
        <v>1</v>
      </c>
      <c r="F26" s="378"/>
      <c r="G26" s="378"/>
      <c r="I26" s="114"/>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9"/>
      <c r="AN26" s="9"/>
      <c r="AO26" s="10"/>
      <c r="AP26" s="10"/>
      <c r="AQ26" s="10"/>
      <c r="AR26" s="10"/>
    </row>
    <row r="27" spans="1:44" s="348" customFormat="1" ht="36" x14ac:dyDescent="0.2">
      <c r="A27" s="374"/>
      <c r="B27" s="374"/>
      <c r="C27" s="375" t="s">
        <v>529</v>
      </c>
      <c r="D27" s="376" t="s">
        <v>21</v>
      </c>
      <c r="E27" s="377">
        <v>1</v>
      </c>
      <c r="F27" s="378"/>
      <c r="G27" s="378"/>
    </row>
    <row r="28" spans="1:44" s="348" customFormat="1" ht="12.75" x14ac:dyDescent="0.2">
      <c r="A28" s="374"/>
      <c r="B28" s="374"/>
      <c r="C28" s="375" t="s">
        <v>530</v>
      </c>
      <c r="D28" s="376" t="s">
        <v>21</v>
      </c>
      <c r="E28" s="377">
        <v>2</v>
      </c>
      <c r="F28" s="378"/>
      <c r="G28" s="378"/>
    </row>
    <row r="29" spans="1:44" s="348" customFormat="1" ht="24" x14ac:dyDescent="0.2">
      <c r="A29" s="374"/>
      <c r="B29" s="374"/>
      <c r="C29" s="375" t="s">
        <v>475</v>
      </c>
      <c r="D29" s="376" t="s">
        <v>29</v>
      </c>
      <c r="E29" s="377">
        <v>1</v>
      </c>
      <c r="F29" s="378"/>
      <c r="G29" s="378"/>
    </row>
    <row r="30" spans="1:44" s="348" customFormat="1" ht="12.75" x14ac:dyDescent="0.2">
      <c r="A30" s="379"/>
      <c r="B30" s="379"/>
      <c r="C30" s="380" t="s">
        <v>476</v>
      </c>
      <c r="D30" s="381" t="s">
        <v>29</v>
      </c>
      <c r="E30" s="381">
        <v>1</v>
      </c>
      <c r="F30" s="382"/>
      <c r="G30" s="382">
        <f t="shared" ref="G30:G32" si="0">E30*F30</f>
        <v>0</v>
      </c>
    </row>
    <row r="31" spans="1:44" s="348" customFormat="1" ht="12.75" x14ac:dyDescent="0.2">
      <c r="A31" s="383"/>
      <c r="B31" s="383"/>
      <c r="C31" s="384"/>
      <c r="D31" s="381"/>
      <c r="E31" s="381"/>
      <c r="F31" s="382"/>
      <c r="G31" s="382"/>
    </row>
    <row r="32" spans="1:44" s="308" customFormat="1" ht="24" x14ac:dyDescent="0.25">
      <c r="A32" s="351" t="s">
        <v>477</v>
      </c>
      <c r="B32" s="351"/>
      <c r="C32" s="385" t="s">
        <v>531</v>
      </c>
      <c r="D32" s="366" t="s">
        <v>22</v>
      </c>
      <c r="E32" s="386">
        <v>20</v>
      </c>
      <c r="F32" s="387"/>
      <c r="G32" s="358">
        <f t="shared" si="0"/>
        <v>0</v>
      </c>
    </row>
    <row r="33" spans="1:44" s="348" customFormat="1" ht="12.75" x14ac:dyDescent="0.2">
      <c r="A33" s="351" t="s">
        <v>532</v>
      </c>
      <c r="B33" s="351"/>
      <c r="C33" s="385" t="s">
        <v>533</v>
      </c>
      <c r="D33" s="366" t="s">
        <v>29</v>
      </c>
      <c r="E33" s="386">
        <v>1</v>
      </c>
      <c r="F33" s="387"/>
      <c r="G33" s="358">
        <f>E33*F33</f>
        <v>0</v>
      </c>
    </row>
    <row r="34" spans="1:44" s="113" customFormat="1" ht="25.5" customHeight="1" x14ac:dyDescent="0.2">
      <c r="A34" s="351" t="s">
        <v>534</v>
      </c>
      <c r="B34" s="351"/>
      <c r="C34" s="385" t="s">
        <v>535</v>
      </c>
      <c r="D34" s="353" t="s">
        <v>22</v>
      </c>
      <c r="E34" s="357">
        <v>20</v>
      </c>
      <c r="F34" s="388"/>
      <c r="G34" s="388">
        <f t="shared" ref="G34" si="1">E34*F34</f>
        <v>0</v>
      </c>
      <c r="I34" s="114"/>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9"/>
      <c r="AN34" s="9"/>
      <c r="AO34" s="10"/>
      <c r="AP34" s="10"/>
      <c r="AQ34" s="10"/>
      <c r="AR34" s="10"/>
    </row>
    <row r="35" spans="1:44" s="113" customFormat="1" ht="25.5" customHeight="1" x14ac:dyDescent="0.25">
      <c r="A35" s="342">
        <v>1</v>
      </c>
      <c r="B35" s="343"/>
      <c r="C35" s="344" t="s">
        <v>569</v>
      </c>
      <c r="D35" s="345"/>
      <c r="E35" s="346"/>
      <c r="F35" s="346"/>
      <c r="G35" s="347">
        <f>SUM(G6:G34)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s="113" customFormat="1" ht="25.5" customHeight="1" x14ac:dyDescent="0.25">
      <c r="A36" s="342">
        <v>2</v>
      </c>
      <c r="B36" s="343"/>
      <c r="C36" s="344" t="s">
        <v>479</v>
      </c>
      <c r="D36" s="345"/>
      <c r="E36" s="346"/>
      <c r="F36" s="346"/>
      <c r="G36" s="347"/>
      <c r="I36" s="114"/>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9"/>
      <c r="AN36" s="9"/>
      <c r="AO36" s="10"/>
      <c r="AP36" s="10"/>
      <c r="AQ36" s="10"/>
      <c r="AR36" s="10"/>
    </row>
    <row r="37" spans="1:44" s="348" customFormat="1" ht="36" x14ac:dyDescent="0.2">
      <c r="A37" s="351" t="s">
        <v>480</v>
      </c>
      <c r="B37" s="351"/>
      <c r="C37" s="352" t="s">
        <v>536</v>
      </c>
      <c r="D37" s="353" t="s">
        <v>29</v>
      </c>
      <c r="E37" s="353">
        <v>2</v>
      </c>
      <c r="F37" s="354"/>
      <c r="G37" s="355">
        <f t="shared" ref="G37:G42" si="2">E37*F37</f>
        <v>0</v>
      </c>
      <c r="H37" s="360"/>
    </row>
    <row r="38" spans="1:44" s="348" customFormat="1" ht="36" x14ac:dyDescent="0.2">
      <c r="A38" s="351" t="s">
        <v>484</v>
      </c>
      <c r="B38" s="351"/>
      <c r="C38" s="352" t="s">
        <v>483</v>
      </c>
      <c r="D38" s="353" t="s">
        <v>29</v>
      </c>
      <c r="E38" s="353">
        <v>1</v>
      </c>
      <c r="F38" s="354"/>
      <c r="G38" s="355">
        <f t="shared" si="2"/>
        <v>0</v>
      </c>
    </row>
    <row r="39" spans="1:44" s="348" customFormat="1" ht="24" x14ac:dyDescent="0.2">
      <c r="A39" s="351" t="s">
        <v>488</v>
      </c>
      <c r="B39" s="351"/>
      <c r="C39" s="352" t="s">
        <v>537</v>
      </c>
      <c r="D39" s="353" t="s">
        <v>29</v>
      </c>
      <c r="E39" s="353">
        <v>2</v>
      </c>
      <c r="F39" s="354"/>
      <c r="G39" s="355">
        <f t="shared" si="2"/>
        <v>0</v>
      </c>
    </row>
    <row r="40" spans="1:44" s="348" customFormat="1" ht="36" x14ac:dyDescent="0.2">
      <c r="A40" s="351" t="s">
        <v>490</v>
      </c>
      <c r="B40" s="351"/>
      <c r="C40" s="352" t="s">
        <v>538</v>
      </c>
      <c r="D40" s="353" t="s">
        <v>21</v>
      </c>
      <c r="E40" s="353">
        <v>1</v>
      </c>
      <c r="F40" s="354"/>
      <c r="G40" s="355">
        <f t="shared" si="2"/>
        <v>0</v>
      </c>
    </row>
    <row r="41" spans="1:44" s="348" customFormat="1" ht="60" x14ac:dyDescent="0.2">
      <c r="A41" s="351" t="s">
        <v>539</v>
      </c>
      <c r="B41" s="351"/>
      <c r="C41" s="352" t="s">
        <v>487</v>
      </c>
      <c r="D41" s="353" t="s">
        <v>29</v>
      </c>
      <c r="E41" s="353">
        <v>1</v>
      </c>
      <c r="F41" s="354"/>
      <c r="G41" s="355">
        <f t="shared" si="2"/>
        <v>0</v>
      </c>
    </row>
    <row r="42" spans="1:44" s="348" customFormat="1" ht="24" x14ac:dyDescent="0.2">
      <c r="A42" s="351" t="s">
        <v>540</v>
      </c>
      <c r="B42" s="351"/>
      <c r="C42" s="356" t="s">
        <v>489</v>
      </c>
      <c r="D42" s="353" t="s">
        <v>29</v>
      </c>
      <c r="E42" s="353">
        <v>1</v>
      </c>
      <c r="F42" s="354"/>
      <c r="G42" s="355">
        <f t="shared" si="2"/>
        <v>0</v>
      </c>
    </row>
    <row r="43" spans="1:44" s="113" customFormat="1" ht="25.5" customHeight="1" x14ac:dyDescent="0.25">
      <c r="A43" s="342">
        <v>2</v>
      </c>
      <c r="B43" s="343"/>
      <c r="C43" s="344" t="s">
        <v>570</v>
      </c>
      <c r="D43" s="345"/>
      <c r="E43" s="346"/>
      <c r="F43" s="346"/>
      <c r="G43" s="347">
        <f>SUM(G37:G42)</f>
        <v>0</v>
      </c>
      <c r="I43" s="114"/>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9"/>
      <c r="AN43" s="9"/>
      <c r="AO43" s="10"/>
      <c r="AP43" s="10"/>
      <c r="AQ43" s="10"/>
      <c r="AR43" s="10"/>
    </row>
    <row r="44" spans="1:44" s="113" customFormat="1" ht="25.5" customHeight="1" x14ac:dyDescent="0.25">
      <c r="A44" s="342">
        <v>3</v>
      </c>
      <c r="B44" s="343"/>
      <c r="C44" s="344" t="s">
        <v>491</v>
      </c>
      <c r="D44" s="345"/>
      <c r="E44" s="346"/>
      <c r="F44" s="346"/>
      <c r="G44" s="347"/>
      <c r="I44" s="114"/>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9"/>
      <c r="AN44" s="9"/>
      <c r="AO44" s="10"/>
      <c r="AP44" s="10"/>
      <c r="AQ44" s="10"/>
      <c r="AR44" s="10"/>
    </row>
    <row r="45" spans="1:44" s="116" customFormat="1" ht="25.5" customHeight="1" x14ac:dyDescent="0.2">
      <c r="A45" s="351" t="s">
        <v>492</v>
      </c>
      <c r="B45" s="351"/>
      <c r="C45" s="359" t="s">
        <v>493</v>
      </c>
      <c r="D45" s="353" t="s">
        <v>29</v>
      </c>
      <c r="E45" s="357">
        <v>1</v>
      </c>
      <c r="F45" s="358"/>
      <c r="G45" s="358">
        <f t="shared" ref="G45:G50" si="3">E45*F45</f>
        <v>0</v>
      </c>
      <c r="J45" s="348"/>
    </row>
    <row r="46" spans="1:44" s="116" customFormat="1" ht="25.5" customHeight="1" x14ac:dyDescent="0.2">
      <c r="A46" s="351" t="s">
        <v>494</v>
      </c>
      <c r="B46" s="351"/>
      <c r="C46" s="359" t="s">
        <v>495</v>
      </c>
      <c r="D46" s="353" t="s">
        <v>29</v>
      </c>
      <c r="E46" s="357">
        <v>1</v>
      </c>
      <c r="F46" s="358"/>
      <c r="G46" s="358">
        <f t="shared" si="3"/>
        <v>0</v>
      </c>
      <c r="J46" s="348"/>
    </row>
    <row r="47" spans="1:44" s="348" customFormat="1" ht="12.75" x14ac:dyDescent="0.2">
      <c r="A47" s="351" t="s">
        <v>496</v>
      </c>
      <c r="B47" s="351"/>
      <c r="C47" s="359" t="s">
        <v>497</v>
      </c>
      <c r="D47" s="353" t="s">
        <v>22</v>
      </c>
      <c r="E47" s="357">
        <v>35</v>
      </c>
      <c r="F47" s="358"/>
      <c r="G47" s="358">
        <f t="shared" si="3"/>
        <v>0</v>
      </c>
    </row>
    <row r="48" spans="1:44" s="182" customFormat="1" ht="24" x14ac:dyDescent="0.2">
      <c r="A48" s="351" t="s">
        <v>500</v>
      </c>
      <c r="B48" s="351"/>
      <c r="C48" s="362" t="s">
        <v>499</v>
      </c>
      <c r="D48" s="353" t="s">
        <v>29</v>
      </c>
      <c r="E48" s="353">
        <v>1</v>
      </c>
      <c r="F48" s="355"/>
      <c r="G48" s="355">
        <f t="shared" si="3"/>
        <v>0</v>
      </c>
      <c r="H48" s="267"/>
      <c r="I48" s="264"/>
      <c r="J48" s="268"/>
      <c r="K48" s="215"/>
      <c r="L48" s="216"/>
    </row>
    <row r="49" spans="1:256" s="32" customFormat="1" ht="25.5" customHeight="1" x14ac:dyDescent="0.2">
      <c r="A49" s="351" t="s">
        <v>502</v>
      </c>
      <c r="B49" s="351"/>
      <c r="C49" s="362" t="s">
        <v>541</v>
      </c>
      <c r="D49" s="353" t="s">
        <v>29</v>
      </c>
      <c r="E49" s="353">
        <v>2</v>
      </c>
      <c r="F49" s="355"/>
      <c r="G49" s="355">
        <f t="shared" si="3"/>
        <v>0</v>
      </c>
      <c r="H49" s="48"/>
      <c r="I49" s="49"/>
      <c r="AM49" s="9"/>
      <c r="AN49" s="9"/>
      <c r="AO49" s="10"/>
      <c r="AP49" s="10"/>
      <c r="AQ49" s="10"/>
      <c r="AR49" s="10"/>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5.5" customHeight="1" x14ac:dyDescent="0.2">
      <c r="A50" s="351" t="s">
        <v>547</v>
      </c>
      <c r="B50" s="351"/>
      <c r="C50" s="363" t="s">
        <v>505</v>
      </c>
      <c r="D50" s="353" t="s">
        <v>29</v>
      </c>
      <c r="E50" s="353">
        <v>1</v>
      </c>
      <c r="F50" s="358"/>
      <c r="G50" s="355">
        <f t="shared" si="3"/>
        <v>0</v>
      </c>
    </row>
    <row r="51" spans="1:256" s="113" customFormat="1" ht="25.5" customHeight="1" x14ac:dyDescent="0.25">
      <c r="A51" s="342">
        <v>3</v>
      </c>
      <c r="B51" s="343"/>
      <c r="C51" s="344" t="s">
        <v>571</v>
      </c>
      <c r="D51" s="345"/>
      <c r="E51" s="346"/>
      <c r="F51" s="346"/>
      <c r="G51" s="347">
        <f>SUM(G45:G50)</f>
        <v>0</v>
      </c>
      <c r="I51" s="114"/>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9"/>
      <c r="AN51" s="9"/>
      <c r="AO51" s="10"/>
      <c r="AP51" s="10"/>
      <c r="AQ51" s="10"/>
      <c r="AR51" s="10"/>
    </row>
    <row r="52" spans="1:256" s="113" customFormat="1" ht="25.5" customHeight="1" x14ac:dyDescent="0.25">
      <c r="A52" s="342">
        <v>4</v>
      </c>
      <c r="B52" s="343"/>
      <c r="C52" s="344" t="s">
        <v>506</v>
      </c>
      <c r="D52" s="345"/>
      <c r="E52" s="346"/>
      <c r="F52" s="346"/>
      <c r="G52" s="347"/>
      <c r="I52" s="114"/>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9"/>
      <c r="AN52" s="9"/>
      <c r="AO52" s="10"/>
      <c r="AP52" s="10"/>
      <c r="AQ52" s="10"/>
      <c r="AR52" s="10"/>
    </row>
    <row r="53" spans="1:256" s="48" customFormat="1" ht="25.5" customHeight="1" x14ac:dyDescent="0.2">
      <c r="A53" s="364" t="s">
        <v>507</v>
      </c>
      <c r="B53" s="364"/>
      <c r="C53" s="359" t="s">
        <v>510</v>
      </c>
      <c r="D53" s="353" t="s">
        <v>29</v>
      </c>
      <c r="E53" s="353">
        <v>1</v>
      </c>
      <c r="F53" s="358"/>
      <c r="G53" s="358">
        <f>E53*F53</f>
        <v>0</v>
      </c>
      <c r="I53" s="49"/>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9"/>
      <c r="AN53" s="9"/>
      <c r="AO53" s="10"/>
      <c r="AP53" s="10"/>
      <c r="AQ53" s="10"/>
      <c r="AR53" s="10"/>
    </row>
    <row r="54" spans="1:256" s="48" customFormat="1" ht="25.5" customHeight="1" x14ac:dyDescent="0.2">
      <c r="A54" s="364" t="s">
        <v>509</v>
      </c>
      <c r="B54" s="364"/>
      <c r="C54" s="359" t="s">
        <v>512</v>
      </c>
      <c r="D54" s="353" t="s">
        <v>29</v>
      </c>
      <c r="E54" s="357">
        <v>1</v>
      </c>
      <c r="F54" s="358"/>
      <c r="G54" s="358">
        <f>E54*F54</f>
        <v>0</v>
      </c>
      <c r="I54" s="49"/>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9"/>
      <c r="AN54" s="9"/>
      <c r="AO54" s="10"/>
      <c r="AP54" s="10"/>
      <c r="AQ54" s="10"/>
      <c r="AR54" s="10"/>
    </row>
    <row r="55" spans="1:256" s="48" customFormat="1" ht="25.5" customHeight="1" x14ac:dyDescent="0.2">
      <c r="A55" s="364" t="s">
        <v>511</v>
      </c>
      <c r="B55" s="364"/>
      <c r="C55" s="365" t="s">
        <v>514</v>
      </c>
      <c r="D55" s="366" t="s">
        <v>29</v>
      </c>
      <c r="E55" s="367">
        <v>1</v>
      </c>
      <c r="F55" s="358"/>
      <c r="G55" s="358">
        <f t="shared" ref="G55" si="4">E55*F55</f>
        <v>0</v>
      </c>
      <c r="I55" s="49"/>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9"/>
      <c r="AN55" s="9"/>
      <c r="AO55" s="10"/>
      <c r="AP55" s="10"/>
      <c r="AQ55" s="10"/>
      <c r="AR55" s="10"/>
    </row>
    <row r="56" spans="1:256" s="113" customFormat="1" ht="25.5" customHeight="1" x14ac:dyDescent="0.25">
      <c r="A56" s="342">
        <v>4</v>
      </c>
      <c r="B56" s="343"/>
      <c r="C56" s="344" t="s">
        <v>572</v>
      </c>
      <c r="D56" s="345"/>
      <c r="E56" s="346"/>
      <c r="F56" s="346"/>
      <c r="G56" s="347">
        <f>SUM(G53:G55)</f>
        <v>0</v>
      </c>
      <c r="I56" s="114"/>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9"/>
      <c r="AN56" s="9"/>
      <c r="AO56" s="10"/>
      <c r="AP56" s="10"/>
      <c r="AQ56" s="10"/>
      <c r="AR56" s="10"/>
    </row>
    <row r="57" spans="1:256" ht="25.5" customHeight="1" x14ac:dyDescent="0.2">
      <c r="A57" s="180"/>
      <c r="B57" s="180"/>
      <c r="C57" s="212"/>
      <c r="D57" s="183"/>
      <c r="E57" s="188"/>
      <c r="F57" s="189"/>
      <c r="G57" s="189"/>
    </row>
    <row r="58" spans="1:256" ht="25.5" customHeight="1" x14ac:dyDescent="0.25">
      <c r="A58" s="80" t="s">
        <v>15</v>
      </c>
      <c r="B58" s="81"/>
      <c r="C58" s="82" t="s">
        <v>9</v>
      </c>
      <c r="D58" s="80"/>
      <c r="E58" s="83"/>
      <c r="F58" s="84"/>
      <c r="G58" s="85" t="s">
        <v>24</v>
      </c>
    </row>
    <row r="59" spans="1:256" ht="25.5" customHeight="1" x14ac:dyDescent="0.25">
      <c r="A59" s="86">
        <v>1</v>
      </c>
      <c r="B59" s="87"/>
      <c r="C59" s="88" t="str">
        <f>C5</f>
        <v>ELEKTROMONTAŽNA DELA</v>
      </c>
      <c r="D59" s="89"/>
      <c r="E59" s="86"/>
      <c r="F59" s="86"/>
      <c r="G59" s="74">
        <f>G35</f>
        <v>0</v>
      </c>
    </row>
    <row r="60" spans="1:256" ht="25.5" customHeight="1" x14ac:dyDescent="0.25">
      <c r="A60" s="86">
        <v>2</v>
      </c>
      <c r="B60" s="87"/>
      <c r="C60" s="86" t="str">
        <f>C36</f>
        <v>OPREMA VODOMERNE POSTAJE</v>
      </c>
      <c r="D60" s="89"/>
      <c r="E60" s="86"/>
      <c r="F60" s="86"/>
      <c r="G60" s="74">
        <f>G43</f>
        <v>0</v>
      </c>
    </row>
    <row r="61" spans="1:256" ht="25.5" customHeight="1" x14ac:dyDescent="0.25">
      <c r="A61" s="86">
        <v>3</v>
      </c>
      <c r="B61" s="87"/>
      <c r="C61" s="86" t="str">
        <f>C44</f>
        <v>OZEMLJITEV</v>
      </c>
      <c r="D61" s="89"/>
      <c r="E61" s="86"/>
      <c r="F61" s="86"/>
      <c r="G61" s="74">
        <f>G51</f>
        <v>0</v>
      </c>
    </row>
    <row r="62" spans="1:256" ht="25.5" customHeight="1" x14ac:dyDescent="0.25">
      <c r="A62" s="86">
        <v>4</v>
      </c>
      <c r="B62" s="87"/>
      <c r="C62" s="86" t="str">
        <f>C52</f>
        <v>MERITVE</v>
      </c>
      <c r="D62" s="89"/>
      <c r="E62" s="86"/>
      <c r="F62" s="86"/>
      <c r="G62" s="74">
        <f>G56</f>
        <v>0</v>
      </c>
    </row>
    <row r="63" spans="1:256" ht="25.5" customHeight="1" x14ac:dyDescent="0.25">
      <c r="A63" s="90"/>
      <c r="B63" s="91"/>
      <c r="C63" s="92" t="s">
        <v>25</v>
      </c>
      <c r="D63" s="93"/>
      <c r="E63" s="94"/>
      <c r="F63" s="95"/>
      <c r="G63" s="96">
        <f>SUM(G59:G62)</f>
        <v>0</v>
      </c>
    </row>
    <row r="64" spans="1:256" ht="25.5" customHeight="1" x14ac:dyDescent="0.25">
      <c r="A64" s="97"/>
      <c r="B64" s="98"/>
      <c r="C64" s="99"/>
      <c r="D64" s="100"/>
      <c r="E64" s="101"/>
      <c r="F64" s="102"/>
      <c r="G64" s="74"/>
    </row>
    <row r="65" spans="1:7" ht="25.5" customHeight="1" x14ac:dyDescent="0.25">
      <c r="A65" s="97"/>
      <c r="B65" s="98"/>
      <c r="C65" s="103"/>
      <c r="D65" s="104"/>
      <c r="E65" s="105"/>
      <c r="F65" s="106"/>
      <c r="G65" s="107"/>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IV65"/>
  <sheetViews>
    <sheetView zoomScale="110" zoomScaleNormal="110" zoomScaleSheetLayoutView="100" workbookViewId="0">
      <pane ySplit="3" topLeftCell="A43" activePane="bottomLeft" state="frozen"/>
      <selection activeCell="C28" sqref="C28"/>
      <selection pane="bottomLeft" activeCell="G56" sqref="G56"/>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548</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342">
        <v>1</v>
      </c>
      <c r="B5" s="343"/>
      <c r="C5" s="344" t="s">
        <v>458</v>
      </c>
      <c r="D5" s="345"/>
      <c r="E5" s="346"/>
      <c r="F5" s="346"/>
      <c r="G5" s="347"/>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16" customFormat="1" ht="52.5" customHeight="1" x14ac:dyDescent="0.2">
      <c r="A6" s="371" t="s">
        <v>459</v>
      </c>
      <c r="B6" s="371"/>
      <c r="C6" s="372" t="s">
        <v>515</v>
      </c>
      <c r="D6" s="373"/>
      <c r="E6" s="373"/>
      <c r="F6" s="373"/>
      <c r="G6" s="373"/>
      <c r="K6" s="349"/>
    </row>
    <row r="7" spans="1:44" s="116" customFormat="1" ht="24" x14ac:dyDescent="0.2">
      <c r="A7" s="374"/>
      <c r="B7" s="374"/>
      <c r="C7" s="375" t="s">
        <v>460</v>
      </c>
      <c r="D7" s="376" t="s">
        <v>21</v>
      </c>
      <c r="E7" s="377">
        <v>2</v>
      </c>
      <c r="F7" s="378"/>
      <c r="G7" s="378"/>
      <c r="K7" s="349"/>
    </row>
    <row r="8" spans="1:44" s="116" customFormat="1" ht="24" x14ac:dyDescent="0.2">
      <c r="A8" s="374"/>
      <c r="B8" s="374"/>
      <c r="C8" s="375" t="s">
        <v>461</v>
      </c>
      <c r="D8" s="376" t="s">
        <v>21</v>
      </c>
      <c r="E8" s="377">
        <v>8</v>
      </c>
      <c r="F8" s="378"/>
      <c r="G8" s="378"/>
      <c r="K8" s="349"/>
    </row>
    <row r="9" spans="1:44" s="116" customFormat="1" ht="36" x14ac:dyDescent="0.2">
      <c r="A9" s="374"/>
      <c r="B9" s="374"/>
      <c r="C9" s="375" t="s">
        <v>462</v>
      </c>
      <c r="D9" s="376" t="s">
        <v>29</v>
      </c>
      <c r="E9" s="377">
        <v>1</v>
      </c>
      <c r="F9" s="378"/>
      <c r="G9" s="378"/>
      <c r="K9" s="349"/>
    </row>
    <row r="10" spans="1:44" s="116" customFormat="1" ht="24" x14ac:dyDescent="0.2">
      <c r="A10" s="374"/>
      <c r="B10" s="374"/>
      <c r="C10" s="375" t="s">
        <v>518</v>
      </c>
      <c r="D10" s="376" t="s">
        <v>21</v>
      </c>
      <c r="E10" s="377">
        <v>1</v>
      </c>
      <c r="F10" s="378"/>
      <c r="G10" s="378"/>
      <c r="K10" s="349"/>
    </row>
    <row r="11" spans="1:44" s="116" customFormat="1" ht="12.75" x14ac:dyDescent="0.2">
      <c r="A11" s="374"/>
      <c r="B11" s="374"/>
      <c r="C11" s="375" t="s">
        <v>519</v>
      </c>
      <c r="D11" s="376" t="s">
        <v>21</v>
      </c>
      <c r="E11" s="377">
        <v>1</v>
      </c>
      <c r="F11" s="378"/>
      <c r="G11" s="378"/>
      <c r="K11" s="349"/>
    </row>
    <row r="12" spans="1:44" s="116" customFormat="1" ht="12.75" x14ac:dyDescent="0.2">
      <c r="A12" s="374"/>
      <c r="B12" s="374"/>
      <c r="C12" s="375" t="s">
        <v>520</v>
      </c>
      <c r="D12" s="376" t="s">
        <v>21</v>
      </c>
      <c r="E12" s="377">
        <v>1</v>
      </c>
      <c r="F12" s="378"/>
      <c r="G12" s="378"/>
      <c r="K12" s="349"/>
    </row>
    <row r="13" spans="1:44" s="116" customFormat="1" ht="12.75" x14ac:dyDescent="0.2">
      <c r="A13" s="374"/>
      <c r="B13" s="374"/>
      <c r="C13" s="375" t="s">
        <v>521</v>
      </c>
      <c r="D13" s="376" t="s">
        <v>21</v>
      </c>
      <c r="E13" s="377">
        <v>1</v>
      </c>
      <c r="F13" s="378"/>
      <c r="G13" s="378"/>
      <c r="K13" s="349"/>
    </row>
    <row r="14" spans="1:44" s="116" customFormat="1" ht="12.75" x14ac:dyDescent="0.2">
      <c r="A14" s="374"/>
      <c r="B14" s="374"/>
      <c r="C14" s="375" t="s">
        <v>522</v>
      </c>
      <c r="D14" s="376" t="s">
        <v>21</v>
      </c>
      <c r="E14" s="377">
        <v>1</v>
      </c>
      <c r="F14" s="378"/>
      <c r="G14" s="378"/>
      <c r="K14" s="349"/>
    </row>
    <row r="15" spans="1:44" s="116" customFormat="1" ht="12.75" x14ac:dyDescent="0.2">
      <c r="A15" s="374"/>
      <c r="B15" s="374"/>
      <c r="C15" s="375" t="s">
        <v>523</v>
      </c>
      <c r="D15" s="376" t="s">
        <v>21</v>
      </c>
      <c r="E15" s="377">
        <v>1</v>
      </c>
      <c r="F15" s="378"/>
      <c r="G15" s="378"/>
      <c r="K15" s="349"/>
    </row>
    <row r="16" spans="1:44" s="116" customFormat="1" ht="12.75" x14ac:dyDescent="0.2">
      <c r="A16" s="374"/>
      <c r="B16" s="374"/>
      <c r="C16" s="375" t="s">
        <v>524</v>
      </c>
      <c r="D16" s="376" t="s">
        <v>21</v>
      </c>
      <c r="E16" s="377">
        <v>1</v>
      </c>
      <c r="F16" s="378"/>
      <c r="G16" s="378"/>
      <c r="K16" s="349"/>
    </row>
    <row r="17" spans="1:11" s="116" customFormat="1" ht="12.75" x14ac:dyDescent="0.2">
      <c r="A17" s="374"/>
      <c r="B17" s="374"/>
      <c r="C17" s="375" t="s">
        <v>525</v>
      </c>
      <c r="D17" s="376" t="s">
        <v>21</v>
      </c>
      <c r="E17" s="377">
        <v>2</v>
      </c>
      <c r="F17" s="378"/>
      <c r="G17" s="378"/>
      <c r="K17" s="349"/>
    </row>
    <row r="18" spans="1:11" s="116" customFormat="1" ht="12.75" x14ac:dyDescent="0.2">
      <c r="A18" s="374"/>
      <c r="B18" s="374"/>
      <c r="C18" s="375" t="s">
        <v>526</v>
      </c>
      <c r="D18" s="376" t="s">
        <v>21</v>
      </c>
      <c r="E18" s="377">
        <v>1</v>
      </c>
      <c r="F18" s="378"/>
      <c r="G18" s="378"/>
      <c r="K18" s="349"/>
    </row>
    <row r="19" spans="1:11" s="116" customFormat="1" ht="12.75" x14ac:dyDescent="0.2">
      <c r="A19" s="374"/>
      <c r="B19" s="374"/>
      <c r="C19" s="375" t="s">
        <v>527</v>
      </c>
      <c r="D19" s="376" t="s">
        <v>21</v>
      </c>
      <c r="E19" s="377">
        <v>1</v>
      </c>
      <c r="F19" s="378"/>
      <c r="G19" s="378"/>
      <c r="K19" s="349"/>
    </row>
    <row r="20" spans="1:11" s="116" customFormat="1" ht="24" x14ac:dyDescent="0.2">
      <c r="A20" s="374"/>
      <c r="B20" s="374"/>
      <c r="C20" s="375" t="s">
        <v>468</v>
      </c>
      <c r="D20" s="376" t="s">
        <v>21</v>
      </c>
      <c r="E20" s="377">
        <v>4</v>
      </c>
      <c r="F20" s="378"/>
      <c r="G20" s="378"/>
      <c r="K20" s="349"/>
    </row>
    <row r="21" spans="1:11" s="116" customFormat="1" ht="24" x14ac:dyDescent="0.2">
      <c r="A21" s="374"/>
      <c r="B21" s="374"/>
      <c r="C21" s="375" t="s">
        <v>469</v>
      </c>
      <c r="D21" s="376" t="s">
        <v>21</v>
      </c>
      <c r="E21" s="377">
        <v>4</v>
      </c>
      <c r="F21" s="378"/>
      <c r="G21" s="378"/>
      <c r="K21" s="349"/>
    </row>
    <row r="22" spans="1:11" s="116" customFormat="1" ht="12.75" x14ac:dyDescent="0.2">
      <c r="A22" s="374"/>
      <c r="B22" s="374"/>
      <c r="C22" s="375" t="s">
        <v>470</v>
      </c>
      <c r="D22" s="376" t="s">
        <v>21</v>
      </c>
      <c r="E22" s="377">
        <v>1</v>
      </c>
      <c r="F22" s="378"/>
      <c r="G22" s="378"/>
      <c r="K22" s="349"/>
    </row>
    <row r="23" spans="1:11" s="116" customFormat="1" ht="12.75" x14ac:dyDescent="0.2">
      <c r="A23" s="374"/>
      <c r="B23" s="374"/>
      <c r="C23" s="375" t="s">
        <v>471</v>
      </c>
      <c r="D23" s="376" t="s">
        <v>21</v>
      </c>
      <c r="E23" s="377">
        <v>1</v>
      </c>
      <c r="F23" s="378"/>
      <c r="G23" s="378"/>
      <c r="K23" s="349"/>
    </row>
    <row r="24" spans="1:11" s="116" customFormat="1" ht="12.75" x14ac:dyDescent="0.2">
      <c r="A24" s="374"/>
      <c r="B24" s="374"/>
      <c r="C24" s="375" t="s">
        <v>472</v>
      </c>
      <c r="D24" s="376" t="s">
        <v>21</v>
      </c>
      <c r="E24" s="377">
        <v>1</v>
      </c>
      <c r="F24" s="378"/>
      <c r="G24" s="378"/>
      <c r="K24" s="349"/>
    </row>
    <row r="25" spans="1:11" s="116" customFormat="1" ht="12.75" x14ac:dyDescent="0.2">
      <c r="A25" s="374"/>
      <c r="B25" s="374"/>
      <c r="C25" s="375" t="s">
        <v>528</v>
      </c>
      <c r="D25" s="376" t="s">
        <v>21</v>
      </c>
      <c r="E25" s="377">
        <v>1</v>
      </c>
      <c r="F25" s="378"/>
      <c r="G25" s="378"/>
      <c r="K25" s="349"/>
    </row>
    <row r="26" spans="1:11" s="116" customFormat="1" ht="12.75" x14ac:dyDescent="0.2">
      <c r="A26" s="374"/>
      <c r="B26" s="374"/>
      <c r="C26" s="375" t="s">
        <v>474</v>
      </c>
      <c r="D26" s="376" t="s">
        <v>21</v>
      </c>
      <c r="E26" s="377">
        <v>1</v>
      </c>
      <c r="F26" s="378"/>
      <c r="G26" s="378"/>
      <c r="K26" s="349"/>
    </row>
    <row r="27" spans="1:11" s="116" customFormat="1" ht="36" x14ac:dyDescent="0.2">
      <c r="A27" s="374"/>
      <c r="B27" s="374"/>
      <c r="C27" s="375" t="s">
        <v>529</v>
      </c>
      <c r="D27" s="376" t="s">
        <v>21</v>
      </c>
      <c r="E27" s="377">
        <v>1</v>
      </c>
      <c r="F27" s="378"/>
      <c r="G27" s="378"/>
      <c r="K27" s="349"/>
    </row>
    <row r="28" spans="1:11" s="116" customFormat="1" ht="12.75" x14ac:dyDescent="0.2">
      <c r="A28" s="374"/>
      <c r="B28" s="374"/>
      <c r="C28" s="375" t="s">
        <v>530</v>
      </c>
      <c r="D28" s="376" t="s">
        <v>21</v>
      </c>
      <c r="E28" s="377">
        <v>2</v>
      </c>
      <c r="F28" s="378"/>
      <c r="G28" s="378"/>
      <c r="K28" s="349"/>
    </row>
    <row r="29" spans="1:11" s="116" customFormat="1" ht="24" x14ac:dyDescent="0.2">
      <c r="A29" s="374"/>
      <c r="B29" s="374"/>
      <c r="C29" s="375" t="s">
        <v>475</v>
      </c>
      <c r="D29" s="376" t="s">
        <v>29</v>
      </c>
      <c r="E29" s="377">
        <v>1</v>
      </c>
      <c r="F29" s="378"/>
      <c r="G29" s="378"/>
      <c r="K29" s="349"/>
    </row>
    <row r="30" spans="1:11" s="348" customFormat="1" ht="12.75" x14ac:dyDescent="0.2">
      <c r="A30" s="379"/>
      <c r="B30" s="379"/>
      <c r="C30" s="380" t="s">
        <v>476</v>
      </c>
      <c r="D30" s="381" t="s">
        <v>29</v>
      </c>
      <c r="E30" s="381">
        <v>1</v>
      </c>
      <c r="F30" s="382"/>
      <c r="G30" s="382">
        <f t="shared" ref="G30:G32" si="0">E30*F30</f>
        <v>0</v>
      </c>
      <c r="K30" s="350"/>
    </row>
    <row r="31" spans="1:11" s="348" customFormat="1" ht="12.75" x14ac:dyDescent="0.2">
      <c r="A31" s="383"/>
      <c r="B31" s="383"/>
      <c r="C31" s="384"/>
      <c r="D31" s="381"/>
      <c r="E31" s="381"/>
      <c r="F31" s="382"/>
      <c r="G31" s="382"/>
    </row>
    <row r="32" spans="1:11" s="348" customFormat="1" ht="24" x14ac:dyDescent="0.2">
      <c r="A32" s="351" t="s">
        <v>477</v>
      </c>
      <c r="B32" s="351"/>
      <c r="C32" s="385" t="s">
        <v>531</v>
      </c>
      <c r="D32" s="366" t="s">
        <v>22</v>
      </c>
      <c r="E32" s="386">
        <v>20</v>
      </c>
      <c r="F32" s="387"/>
      <c r="G32" s="358">
        <f t="shared" si="0"/>
        <v>0</v>
      </c>
    </row>
    <row r="33" spans="1:44" s="348" customFormat="1" ht="12.75" x14ac:dyDescent="0.2">
      <c r="A33" s="351" t="s">
        <v>532</v>
      </c>
      <c r="B33" s="351"/>
      <c r="C33" s="385" t="s">
        <v>533</v>
      </c>
      <c r="D33" s="366" t="s">
        <v>29</v>
      </c>
      <c r="E33" s="386">
        <v>1</v>
      </c>
      <c r="F33" s="387"/>
      <c r="G33" s="358">
        <f>E33*F33</f>
        <v>0</v>
      </c>
    </row>
    <row r="34" spans="1:44" s="389" customFormat="1" ht="48" x14ac:dyDescent="0.25">
      <c r="A34" s="351" t="s">
        <v>534</v>
      </c>
      <c r="B34" s="351"/>
      <c r="C34" s="385" t="s">
        <v>535</v>
      </c>
      <c r="D34" s="353" t="s">
        <v>22</v>
      </c>
      <c r="E34" s="357">
        <v>20</v>
      </c>
      <c r="F34" s="388"/>
      <c r="G34" s="388">
        <f t="shared" ref="G34" si="1">E34*F34</f>
        <v>0</v>
      </c>
    </row>
    <row r="35" spans="1:44" s="113" customFormat="1" ht="25.5" customHeight="1" x14ac:dyDescent="0.25">
      <c r="A35" s="342">
        <v>1</v>
      </c>
      <c r="B35" s="343"/>
      <c r="C35" s="344" t="s">
        <v>569</v>
      </c>
      <c r="D35" s="345"/>
      <c r="E35" s="346"/>
      <c r="F35" s="346"/>
      <c r="G35" s="347">
        <f>SUM(G6:G34)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s="113" customFormat="1" ht="25.5" customHeight="1" x14ac:dyDescent="0.25">
      <c r="A36" s="342">
        <v>2</v>
      </c>
      <c r="B36" s="343"/>
      <c r="C36" s="344" t="s">
        <v>479</v>
      </c>
      <c r="D36" s="345"/>
      <c r="E36" s="346"/>
      <c r="F36" s="346"/>
      <c r="G36" s="347"/>
      <c r="I36" s="114"/>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9"/>
      <c r="AN36" s="9"/>
      <c r="AO36" s="10"/>
      <c r="AP36" s="10"/>
      <c r="AQ36" s="10"/>
      <c r="AR36" s="10"/>
    </row>
    <row r="37" spans="1:44" s="348" customFormat="1" ht="48" x14ac:dyDescent="0.2">
      <c r="A37" s="351" t="s">
        <v>480</v>
      </c>
      <c r="B37" s="351"/>
      <c r="C37" s="352" t="s">
        <v>481</v>
      </c>
      <c r="D37" s="353" t="s">
        <v>29</v>
      </c>
      <c r="E37" s="353">
        <v>2</v>
      </c>
      <c r="F37" s="354"/>
      <c r="G37" s="355">
        <f t="shared" ref="G37:G42" si="2">E37*F37</f>
        <v>0</v>
      </c>
    </row>
    <row r="38" spans="1:44" s="348" customFormat="1" ht="36" x14ac:dyDescent="0.2">
      <c r="A38" s="351" t="s">
        <v>482</v>
      </c>
      <c r="B38" s="351"/>
      <c r="C38" s="352" t="s">
        <v>483</v>
      </c>
      <c r="D38" s="353" t="s">
        <v>29</v>
      </c>
      <c r="E38" s="353">
        <v>1</v>
      </c>
      <c r="F38" s="354"/>
      <c r="G38" s="355">
        <f t="shared" si="2"/>
        <v>0</v>
      </c>
    </row>
    <row r="39" spans="1:44" s="348" customFormat="1" ht="24" x14ac:dyDescent="0.2">
      <c r="A39" s="351" t="s">
        <v>484</v>
      </c>
      <c r="B39" s="351"/>
      <c r="C39" s="352" t="s">
        <v>485</v>
      </c>
      <c r="D39" s="353" t="s">
        <v>29</v>
      </c>
      <c r="E39" s="353">
        <v>2</v>
      </c>
      <c r="F39" s="354"/>
      <c r="G39" s="355">
        <f t="shared" si="2"/>
        <v>0</v>
      </c>
    </row>
    <row r="40" spans="1:44" s="348" customFormat="1" ht="36" x14ac:dyDescent="0.2">
      <c r="A40" s="351" t="s">
        <v>486</v>
      </c>
      <c r="B40" s="351"/>
      <c r="C40" s="352" t="s">
        <v>538</v>
      </c>
      <c r="D40" s="353" t="s">
        <v>21</v>
      </c>
      <c r="E40" s="353">
        <v>1</v>
      </c>
      <c r="F40" s="354"/>
      <c r="G40" s="355">
        <f t="shared" si="2"/>
        <v>0</v>
      </c>
    </row>
    <row r="41" spans="1:44" s="348" customFormat="1" ht="60" x14ac:dyDescent="0.2">
      <c r="A41" s="351" t="s">
        <v>488</v>
      </c>
      <c r="B41" s="351"/>
      <c r="C41" s="352" t="s">
        <v>487</v>
      </c>
      <c r="D41" s="353" t="s">
        <v>29</v>
      </c>
      <c r="E41" s="353">
        <v>1</v>
      </c>
      <c r="F41" s="354"/>
      <c r="G41" s="355">
        <f t="shared" si="2"/>
        <v>0</v>
      </c>
    </row>
    <row r="42" spans="1:44" s="348" customFormat="1" ht="24" x14ac:dyDescent="0.2">
      <c r="A42" s="351" t="s">
        <v>490</v>
      </c>
      <c r="B42" s="351"/>
      <c r="C42" s="356" t="s">
        <v>489</v>
      </c>
      <c r="D42" s="353" t="s">
        <v>29</v>
      </c>
      <c r="E42" s="353">
        <v>1</v>
      </c>
      <c r="F42" s="354"/>
      <c r="G42" s="355">
        <f t="shared" si="2"/>
        <v>0</v>
      </c>
    </row>
    <row r="43" spans="1:44" s="113" customFormat="1" ht="25.5" customHeight="1" x14ac:dyDescent="0.25">
      <c r="A43" s="342">
        <v>2</v>
      </c>
      <c r="B43" s="343"/>
      <c r="C43" s="344" t="s">
        <v>570</v>
      </c>
      <c r="D43" s="345"/>
      <c r="E43" s="346"/>
      <c r="F43" s="346"/>
      <c r="G43" s="347">
        <f>SUM(G37:G42)</f>
        <v>0</v>
      </c>
      <c r="I43" s="114"/>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9"/>
      <c r="AN43" s="9"/>
      <c r="AO43" s="10"/>
      <c r="AP43" s="10"/>
      <c r="AQ43" s="10"/>
      <c r="AR43" s="10"/>
    </row>
    <row r="44" spans="1:44" s="113" customFormat="1" ht="25.5" customHeight="1" x14ac:dyDescent="0.25">
      <c r="A44" s="342">
        <v>3</v>
      </c>
      <c r="B44" s="343"/>
      <c r="C44" s="344" t="s">
        <v>491</v>
      </c>
      <c r="D44" s="345"/>
      <c r="E44" s="346"/>
      <c r="F44" s="346"/>
      <c r="G44" s="347"/>
      <c r="I44" s="114"/>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9"/>
      <c r="AN44" s="9"/>
      <c r="AO44" s="10"/>
      <c r="AP44" s="10"/>
      <c r="AQ44" s="10"/>
      <c r="AR44" s="10"/>
    </row>
    <row r="45" spans="1:44" s="348" customFormat="1" ht="36" x14ac:dyDescent="0.2">
      <c r="A45" s="351" t="s">
        <v>492</v>
      </c>
      <c r="B45" s="351"/>
      <c r="C45" s="359" t="s">
        <v>493</v>
      </c>
      <c r="D45" s="353" t="s">
        <v>29</v>
      </c>
      <c r="E45" s="357">
        <v>2</v>
      </c>
      <c r="F45" s="358"/>
      <c r="G45" s="358">
        <f t="shared" ref="G45:G50" si="3">E45*F45</f>
        <v>0</v>
      </c>
      <c r="H45" s="360"/>
    </row>
    <row r="46" spans="1:44" s="361" customFormat="1" ht="27.6" customHeight="1" x14ac:dyDescent="0.25">
      <c r="A46" s="351" t="s">
        <v>494</v>
      </c>
      <c r="B46" s="351"/>
      <c r="C46" s="359" t="s">
        <v>495</v>
      </c>
      <c r="D46" s="353" t="s">
        <v>29</v>
      </c>
      <c r="E46" s="357">
        <v>1</v>
      </c>
      <c r="F46" s="358"/>
      <c r="G46" s="358">
        <f t="shared" si="3"/>
        <v>0</v>
      </c>
      <c r="H46" s="360"/>
      <c r="J46" s="348"/>
    </row>
    <row r="47" spans="1:44" s="348" customFormat="1" ht="12.75" x14ac:dyDescent="0.2">
      <c r="A47" s="351" t="s">
        <v>496</v>
      </c>
      <c r="B47" s="351"/>
      <c r="C47" s="359" t="s">
        <v>497</v>
      </c>
      <c r="D47" s="353" t="s">
        <v>22</v>
      </c>
      <c r="E47" s="357">
        <v>40</v>
      </c>
      <c r="F47" s="358"/>
      <c r="G47" s="358">
        <f t="shared" si="3"/>
        <v>0</v>
      </c>
      <c r="H47" s="360"/>
    </row>
    <row r="48" spans="1:44" s="348" customFormat="1" ht="24" x14ac:dyDescent="0.2">
      <c r="A48" s="351" t="s">
        <v>498</v>
      </c>
      <c r="B48" s="351"/>
      <c r="C48" s="362" t="s">
        <v>499</v>
      </c>
      <c r="D48" s="353" t="s">
        <v>29</v>
      </c>
      <c r="E48" s="353">
        <v>2</v>
      </c>
      <c r="F48" s="355"/>
      <c r="G48" s="355">
        <f t="shared" si="3"/>
        <v>0</v>
      </c>
    </row>
    <row r="49" spans="1:256" s="348" customFormat="1" ht="24" x14ac:dyDescent="0.2">
      <c r="A49" s="351" t="s">
        <v>500</v>
      </c>
      <c r="B49" s="351"/>
      <c r="C49" s="362" t="s">
        <v>501</v>
      </c>
      <c r="D49" s="353" t="s">
        <v>29</v>
      </c>
      <c r="E49" s="353">
        <v>2</v>
      </c>
      <c r="F49" s="355"/>
      <c r="G49" s="355">
        <f t="shared" si="3"/>
        <v>0</v>
      </c>
    </row>
    <row r="50" spans="1:256" s="348" customFormat="1" ht="12.75" x14ac:dyDescent="0.2">
      <c r="A50" s="351" t="s">
        <v>502</v>
      </c>
      <c r="B50" s="351"/>
      <c r="C50" s="363" t="s">
        <v>505</v>
      </c>
      <c r="D50" s="353" t="s">
        <v>29</v>
      </c>
      <c r="E50" s="353">
        <v>1</v>
      </c>
      <c r="F50" s="358"/>
      <c r="G50" s="355">
        <f t="shared" si="3"/>
        <v>0</v>
      </c>
    </row>
    <row r="51" spans="1:256" s="113" customFormat="1" ht="25.5" customHeight="1" x14ac:dyDescent="0.25">
      <c r="A51" s="342">
        <v>3</v>
      </c>
      <c r="B51" s="343"/>
      <c r="C51" s="344" t="s">
        <v>571</v>
      </c>
      <c r="D51" s="345"/>
      <c r="E51" s="346"/>
      <c r="F51" s="346"/>
      <c r="G51" s="347">
        <f>SUM(G45:G50)</f>
        <v>0</v>
      </c>
      <c r="I51" s="114"/>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9"/>
      <c r="AN51" s="9"/>
      <c r="AO51" s="10"/>
      <c r="AP51" s="10"/>
      <c r="AQ51" s="10"/>
      <c r="AR51" s="10"/>
    </row>
    <row r="52" spans="1:256" s="113" customFormat="1" ht="25.5" customHeight="1" x14ac:dyDescent="0.25">
      <c r="A52" s="342">
        <v>4</v>
      </c>
      <c r="B52" s="343"/>
      <c r="C52" s="344" t="s">
        <v>506</v>
      </c>
      <c r="D52" s="345"/>
      <c r="E52" s="346"/>
      <c r="F52" s="346"/>
      <c r="G52" s="347"/>
      <c r="I52" s="114"/>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9"/>
      <c r="AN52" s="9"/>
      <c r="AO52" s="10"/>
      <c r="AP52" s="10"/>
      <c r="AQ52" s="10"/>
      <c r="AR52" s="10"/>
    </row>
    <row r="53" spans="1:256" s="116" customFormat="1" ht="25.5" customHeight="1" x14ac:dyDescent="0.2">
      <c r="A53" s="364" t="s">
        <v>507</v>
      </c>
      <c r="B53" s="364"/>
      <c r="C53" s="359" t="s">
        <v>510</v>
      </c>
      <c r="D53" s="353" t="s">
        <v>29</v>
      </c>
      <c r="E53" s="353">
        <v>1</v>
      </c>
      <c r="F53" s="358"/>
      <c r="G53" s="358">
        <f>E53*F53</f>
        <v>0</v>
      </c>
      <c r="J53" s="348"/>
    </row>
    <row r="54" spans="1:256" s="116" customFormat="1" ht="25.5" customHeight="1" x14ac:dyDescent="0.2">
      <c r="A54" s="364" t="s">
        <v>509</v>
      </c>
      <c r="B54" s="364"/>
      <c r="C54" s="359" t="s">
        <v>512</v>
      </c>
      <c r="D54" s="353" t="s">
        <v>29</v>
      </c>
      <c r="E54" s="357">
        <v>1</v>
      </c>
      <c r="F54" s="358"/>
      <c r="G54" s="358">
        <f>E54*F54</f>
        <v>0</v>
      </c>
      <c r="J54" s="348"/>
    </row>
    <row r="55" spans="1:256" s="348" customFormat="1" ht="12.75" x14ac:dyDescent="0.2">
      <c r="A55" s="364" t="s">
        <v>511</v>
      </c>
      <c r="B55" s="364"/>
      <c r="C55" s="365" t="s">
        <v>514</v>
      </c>
      <c r="D55" s="366" t="s">
        <v>29</v>
      </c>
      <c r="E55" s="367">
        <v>1</v>
      </c>
      <c r="F55" s="358"/>
      <c r="G55" s="358">
        <f t="shared" ref="G55" si="4">E55*F55</f>
        <v>0</v>
      </c>
    </row>
    <row r="56" spans="1:256" s="113" customFormat="1" ht="25.5" customHeight="1" x14ac:dyDescent="0.25">
      <c r="A56" s="342">
        <v>4</v>
      </c>
      <c r="B56" s="343"/>
      <c r="C56" s="344" t="s">
        <v>572</v>
      </c>
      <c r="D56" s="345"/>
      <c r="E56" s="346"/>
      <c r="F56" s="346"/>
      <c r="G56" s="347">
        <f>SUM(G53:G55)</f>
        <v>0</v>
      </c>
      <c r="I56" s="114"/>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9"/>
      <c r="AN56" s="9"/>
      <c r="AO56" s="10"/>
      <c r="AP56" s="10"/>
      <c r="AQ56" s="10"/>
      <c r="AR56" s="10"/>
    </row>
    <row r="57" spans="1:256" s="113" customFormat="1" ht="25.5" customHeight="1" x14ac:dyDescent="0.25">
      <c r="A57" s="413"/>
      <c r="B57" s="414"/>
      <c r="C57" s="415"/>
      <c r="D57" s="416"/>
      <c r="E57" s="417"/>
      <c r="F57" s="417"/>
      <c r="G57" s="417"/>
      <c r="I57" s="114"/>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9"/>
      <c r="AN57" s="9"/>
      <c r="AO57" s="10"/>
      <c r="AP57" s="10"/>
      <c r="AQ57" s="10"/>
      <c r="AR57" s="10"/>
    </row>
    <row r="58" spans="1:256" ht="25.5" customHeight="1" x14ac:dyDescent="0.25">
      <c r="A58" s="80" t="s">
        <v>15</v>
      </c>
      <c r="B58" s="81"/>
      <c r="C58" s="82" t="s">
        <v>9</v>
      </c>
      <c r="D58" s="80"/>
      <c r="E58" s="83"/>
      <c r="F58" s="84"/>
      <c r="G58" s="85" t="s">
        <v>24</v>
      </c>
    </row>
    <row r="59" spans="1:256" ht="25.5" customHeight="1" x14ac:dyDescent="0.25">
      <c r="A59" s="86">
        <v>1</v>
      </c>
      <c r="B59" s="87"/>
      <c r="C59" s="88" t="str">
        <f>C5</f>
        <v>ELEKTROMONTAŽNA DELA</v>
      </c>
      <c r="D59" s="89"/>
      <c r="E59" s="86"/>
      <c r="F59" s="86"/>
      <c r="G59" s="74">
        <f>G35</f>
        <v>0</v>
      </c>
    </row>
    <row r="60" spans="1:256" ht="25.5" customHeight="1" x14ac:dyDescent="0.25">
      <c r="A60" s="86">
        <v>2</v>
      </c>
      <c r="B60" s="87"/>
      <c r="C60" s="86" t="str">
        <f>C36</f>
        <v>OPREMA VODOMERNE POSTAJE</v>
      </c>
      <c r="D60" s="89"/>
      <c r="E60" s="86"/>
      <c r="F60" s="86"/>
      <c r="G60" s="74">
        <f>G43</f>
        <v>0</v>
      </c>
    </row>
    <row r="61" spans="1:256" ht="25.5" customHeight="1" x14ac:dyDescent="0.25">
      <c r="A61" s="86">
        <v>3</v>
      </c>
      <c r="B61" s="87"/>
      <c r="C61" s="86" t="str">
        <f>C44</f>
        <v>OZEMLJITEV</v>
      </c>
      <c r="D61" s="89"/>
      <c r="E61" s="86"/>
      <c r="F61" s="86"/>
      <c r="G61" s="74">
        <f>G51</f>
        <v>0</v>
      </c>
    </row>
    <row r="62" spans="1:256" ht="25.5" customHeight="1" x14ac:dyDescent="0.25">
      <c r="A62" s="86">
        <v>4</v>
      </c>
      <c r="B62" s="87"/>
      <c r="C62" s="86" t="str">
        <f>C52</f>
        <v>MERITVE</v>
      </c>
      <c r="D62" s="89"/>
      <c r="E62" s="86"/>
      <c r="F62" s="86"/>
      <c r="G62" s="74">
        <f>G56</f>
        <v>0</v>
      </c>
    </row>
    <row r="63" spans="1:256" ht="25.5" customHeight="1" x14ac:dyDescent="0.25">
      <c r="A63" s="90"/>
      <c r="B63" s="91"/>
      <c r="C63" s="92" t="s">
        <v>552</v>
      </c>
      <c r="D63" s="93"/>
      <c r="E63" s="94"/>
      <c r="F63" s="95"/>
      <c r="G63" s="96">
        <f>SUM(G59:G62)</f>
        <v>0</v>
      </c>
    </row>
    <row r="64" spans="1:256" s="48" customFormat="1" ht="25.5" customHeight="1" x14ac:dyDescent="0.25">
      <c r="A64" s="97"/>
      <c r="B64" s="98"/>
      <c r="C64" s="99"/>
      <c r="D64" s="100"/>
      <c r="E64" s="101"/>
      <c r="F64" s="102"/>
      <c r="G64" s="74"/>
      <c r="I64" s="49"/>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9"/>
      <c r="AN64" s="9"/>
      <c r="AO64" s="10"/>
      <c r="AP64" s="10"/>
      <c r="AQ64" s="10"/>
      <c r="AR64" s="10"/>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s="48" customFormat="1" ht="25.5" customHeight="1" x14ac:dyDescent="0.25">
      <c r="A65" s="97"/>
      <c r="B65" s="98"/>
      <c r="C65" s="103"/>
      <c r="D65" s="104"/>
      <c r="E65" s="105"/>
      <c r="F65" s="106"/>
      <c r="G65" s="107"/>
      <c r="I65" s="49"/>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9"/>
      <c r="AN65" s="9"/>
      <c r="AO65" s="10"/>
      <c r="AP65" s="10"/>
      <c r="AQ65" s="10"/>
      <c r="AR65" s="10"/>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IV68"/>
  <sheetViews>
    <sheetView zoomScale="110" zoomScaleNormal="110" zoomScaleSheetLayoutView="100" workbookViewId="0">
      <pane ySplit="3" topLeftCell="A51" activePane="bottomLeft" state="frozen"/>
      <selection activeCell="C28" sqref="C28"/>
      <selection pane="bottomLeft" activeCell="G59" sqref="G59"/>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549</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342">
        <v>1</v>
      </c>
      <c r="B5" s="343"/>
      <c r="C5" s="344" t="s">
        <v>458</v>
      </c>
      <c r="D5" s="345"/>
      <c r="E5" s="346"/>
      <c r="F5" s="346"/>
      <c r="G5" s="347"/>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16" customFormat="1" ht="52.5" customHeight="1" x14ac:dyDescent="0.2">
      <c r="A6" s="371" t="s">
        <v>459</v>
      </c>
      <c r="B6" s="371"/>
      <c r="C6" s="372" t="s">
        <v>515</v>
      </c>
      <c r="D6" s="373"/>
      <c r="E6" s="373"/>
      <c r="F6" s="373"/>
      <c r="G6" s="373"/>
      <c r="K6" s="349"/>
    </row>
    <row r="7" spans="1:44" s="116" customFormat="1" ht="24" x14ac:dyDescent="0.2">
      <c r="A7" s="374"/>
      <c r="B7" s="374"/>
      <c r="C7" s="375" t="s">
        <v>460</v>
      </c>
      <c r="D7" s="376" t="s">
        <v>21</v>
      </c>
      <c r="E7" s="377">
        <v>2</v>
      </c>
      <c r="F7" s="378"/>
      <c r="G7" s="378"/>
      <c r="K7" s="349"/>
    </row>
    <row r="8" spans="1:44" s="116" customFormat="1" ht="24" x14ac:dyDescent="0.2">
      <c r="A8" s="374"/>
      <c r="B8" s="374"/>
      <c r="C8" s="375" t="s">
        <v>461</v>
      </c>
      <c r="D8" s="376" t="s">
        <v>21</v>
      </c>
      <c r="E8" s="377">
        <v>8</v>
      </c>
      <c r="F8" s="378"/>
      <c r="G8" s="378"/>
      <c r="K8" s="349"/>
    </row>
    <row r="9" spans="1:44" s="116" customFormat="1" ht="36" x14ac:dyDescent="0.2">
      <c r="A9" s="374"/>
      <c r="B9" s="374"/>
      <c r="C9" s="375" t="s">
        <v>462</v>
      </c>
      <c r="D9" s="376" t="s">
        <v>29</v>
      </c>
      <c r="E9" s="377">
        <v>1</v>
      </c>
      <c r="F9" s="378"/>
      <c r="G9" s="378"/>
      <c r="K9" s="349"/>
    </row>
    <row r="10" spans="1:44" s="116" customFormat="1" ht="24" x14ac:dyDescent="0.2">
      <c r="A10" s="374"/>
      <c r="B10" s="374"/>
      <c r="C10" s="375" t="s">
        <v>518</v>
      </c>
      <c r="D10" s="376" t="s">
        <v>21</v>
      </c>
      <c r="E10" s="377">
        <v>1</v>
      </c>
      <c r="F10" s="378"/>
      <c r="G10" s="378"/>
      <c r="K10" s="349"/>
    </row>
    <row r="11" spans="1:44" s="116" customFormat="1" ht="12.75" x14ac:dyDescent="0.2">
      <c r="A11" s="374"/>
      <c r="B11" s="374"/>
      <c r="C11" s="375" t="s">
        <v>519</v>
      </c>
      <c r="D11" s="376" t="s">
        <v>21</v>
      </c>
      <c r="E11" s="377">
        <v>1</v>
      </c>
      <c r="F11" s="378"/>
      <c r="G11" s="378"/>
      <c r="K11" s="349"/>
    </row>
    <row r="12" spans="1:44" s="116" customFormat="1" ht="12.75" x14ac:dyDescent="0.2">
      <c r="A12" s="374"/>
      <c r="B12" s="374"/>
      <c r="C12" s="375" t="s">
        <v>520</v>
      </c>
      <c r="D12" s="376" t="s">
        <v>21</v>
      </c>
      <c r="E12" s="377">
        <v>1</v>
      </c>
      <c r="F12" s="378"/>
      <c r="G12" s="378"/>
      <c r="K12" s="349"/>
    </row>
    <row r="13" spans="1:44" s="116" customFormat="1" ht="12.75" x14ac:dyDescent="0.2">
      <c r="A13" s="374"/>
      <c r="B13" s="374"/>
      <c r="C13" s="375" t="s">
        <v>521</v>
      </c>
      <c r="D13" s="376" t="s">
        <v>21</v>
      </c>
      <c r="E13" s="377">
        <v>1</v>
      </c>
      <c r="F13" s="378"/>
      <c r="G13" s="378"/>
      <c r="K13" s="349"/>
    </row>
    <row r="14" spans="1:44" s="116" customFormat="1" ht="12.75" x14ac:dyDescent="0.2">
      <c r="A14" s="374"/>
      <c r="B14" s="374"/>
      <c r="C14" s="375" t="s">
        <v>522</v>
      </c>
      <c r="D14" s="376" t="s">
        <v>21</v>
      </c>
      <c r="E14" s="377">
        <v>1</v>
      </c>
      <c r="F14" s="378"/>
      <c r="G14" s="378"/>
      <c r="K14" s="349"/>
    </row>
    <row r="15" spans="1:44" s="116" customFormat="1" ht="12.75" x14ac:dyDescent="0.2">
      <c r="A15" s="374"/>
      <c r="B15" s="374"/>
      <c r="C15" s="375" t="s">
        <v>523</v>
      </c>
      <c r="D15" s="376" t="s">
        <v>21</v>
      </c>
      <c r="E15" s="377">
        <v>1</v>
      </c>
      <c r="F15" s="378"/>
      <c r="G15" s="378"/>
      <c r="K15" s="349"/>
    </row>
    <row r="16" spans="1:44" s="116" customFormat="1" ht="12.75" x14ac:dyDescent="0.2">
      <c r="A16" s="374"/>
      <c r="B16" s="374"/>
      <c r="C16" s="375" t="s">
        <v>524</v>
      </c>
      <c r="D16" s="376" t="s">
        <v>21</v>
      </c>
      <c r="E16" s="377">
        <v>1</v>
      </c>
      <c r="F16" s="378"/>
      <c r="G16" s="378"/>
      <c r="K16" s="349"/>
    </row>
    <row r="17" spans="1:11" s="116" customFormat="1" ht="12.75" x14ac:dyDescent="0.2">
      <c r="A17" s="374"/>
      <c r="B17" s="374"/>
      <c r="C17" s="375" t="s">
        <v>525</v>
      </c>
      <c r="D17" s="376" t="s">
        <v>21</v>
      </c>
      <c r="E17" s="377">
        <v>2</v>
      </c>
      <c r="F17" s="378"/>
      <c r="G17" s="378"/>
      <c r="K17" s="349"/>
    </row>
    <row r="18" spans="1:11" s="116" customFormat="1" ht="12.75" x14ac:dyDescent="0.2">
      <c r="A18" s="374"/>
      <c r="B18" s="374"/>
      <c r="C18" s="375" t="s">
        <v>526</v>
      </c>
      <c r="D18" s="376" t="s">
        <v>21</v>
      </c>
      <c r="E18" s="377">
        <v>1</v>
      </c>
      <c r="F18" s="378"/>
      <c r="G18" s="378"/>
      <c r="K18" s="349"/>
    </row>
    <row r="19" spans="1:11" s="116" customFormat="1" ht="12.75" x14ac:dyDescent="0.2">
      <c r="A19" s="374"/>
      <c r="B19" s="374"/>
      <c r="C19" s="375" t="s">
        <v>527</v>
      </c>
      <c r="D19" s="376" t="s">
        <v>21</v>
      </c>
      <c r="E19" s="377">
        <v>1</v>
      </c>
      <c r="F19" s="378"/>
      <c r="G19" s="378"/>
      <c r="K19" s="349"/>
    </row>
    <row r="20" spans="1:11" s="116" customFormat="1" ht="24" x14ac:dyDescent="0.2">
      <c r="A20" s="374"/>
      <c r="B20" s="374"/>
      <c r="C20" s="375" t="s">
        <v>468</v>
      </c>
      <c r="D20" s="376" t="s">
        <v>21</v>
      </c>
      <c r="E20" s="377">
        <v>4</v>
      </c>
      <c r="F20" s="378"/>
      <c r="G20" s="378"/>
      <c r="K20" s="349"/>
    </row>
    <row r="21" spans="1:11" s="116" customFormat="1" ht="24" x14ac:dyDescent="0.2">
      <c r="A21" s="374"/>
      <c r="B21" s="374"/>
      <c r="C21" s="375" t="s">
        <v>469</v>
      </c>
      <c r="D21" s="376" t="s">
        <v>21</v>
      </c>
      <c r="E21" s="377">
        <v>4</v>
      </c>
      <c r="F21" s="378"/>
      <c r="G21" s="378"/>
      <c r="K21" s="349"/>
    </row>
    <row r="22" spans="1:11" s="116" customFormat="1" ht="12.75" x14ac:dyDescent="0.2">
      <c r="A22" s="374"/>
      <c r="B22" s="374"/>
      <c r="C22" s="375" t="s">
        <v>470</v>
      </c>
      <c r="D22" s="376" t="s">
        <v>21</v>
      </c>
      <c r="E22" s="377">
        <v>1</v>
      </c>
      <c r="F22" s="378"/>
      <c r="G22" s="378"/>
      <c r="K22" s="349"/>
    </row>
    <row r="23" spans="1:11" s="116" customFormat="1" ht="12.75" x14ac:dyDescent="0.2">
      <c r="A23" s="374"/>
      <c r="B23" s="374"/>
      <c r="C23" s="375" t="s">
        <v>471</v>
      </c>
      <c r="D23" s="376" t="s">
        <v>21</v>
      </c>
      <c r="E23" s="377">
        <v>1</v>
      </c>
      <c r="F23" s="378"/>
      <c r="G23" s="378"/>
      <c r="K23" s="349"/>
    </row>
    <row r="24" spans="1:11" s="116" customFormat="1" ht="12.75" x14ac:dyDescent="0.2">
      <c r="A24" s="374"/>
      <c r="B24" s="374"/>
      <c r="C24" s="375" t="s">
        <v>472</v>
      </c>
      <c r="D24" s="376" t="s">
        <v>21</v>
      </c>
      <c r="E24" s="377">
        <v>1</v>
      </c>
      <c r="F24" s="378"/>
      <c r="G24" s="378"/>
      <c r="K24" s="349"/>
    </row>
    <row r="25" spans="1:11" s="116" customFormat="1" ht="12.75" x14ac:dyDescent="0.2">
      <c r="A25" s="374"/>
      <c r="B25" s="374"/>
      <c r="C25" s="375" t="s">
        <v>528</v>
      </c>
      <c r="D25" s="376" t="s">
        <v>21</v>
      </c>
      <c r="E25" s="377">
        <v>1</v>
      </c>
      <c r="F25" s="378"/>
      <c r="G25" s="378"/>
      <c r="K25" s="349"/>
    </row>
    <row r="26" spans="1:11" s="116" customFormat="1" ht="12.75" x14ac:dyDescent="0.2">
      <c r="A26" s="374"/>
      <c r="B26" s="374"/>
      <c r="C26" s="375" t="s">
        <v>474</v>
      </c>
      <c r="D26" s="376" t="s">
        <v>21</v>
      </c>
      <c r="E26" s="377">
        <v>1</v>
      </c>
      <c r="F26" s="378"/>
      <c r="G26" s="378"/>
      <c r="K26" s="349"/>
    </row>
    <row r="27" spans="1:11" s="116" customFormat="1" ht="36" x14ac:dyDescent="0.2">
      <c r="A27" s="374"/>
      <c r="B27" s="374"/>
      <c r="C27" s="375" t="s">
        <v>529</v>
      </c>
      <c r="D27" s="376" t="s">
        <v>21</v>
      </c>
      <c r="E27" s="377">
        <v>1</v>
      </c>
      <c r="F27" s="378"/>
      <c r="G27" s="378"/>
      <c r="K27" s="349"/>
    </row>
    <row r="28" spans="1:11" s="116" customFormat="1" ht="12.75" x14ac:dyDescent="0.2">
      <c r="A28" s="374"/>
      <c r="B28" s="374"/>
      <c r="C28" s="375" t="s">
        <v>530</v>
      </c>
      <c r="D28" s="376" t="s">
        <v>21</v>
      </c>
      <c r="E28" s="377">
        <v>2</v>
      </c>
      <c r="F28" s="378"/>
      <c r="G28" s="378"/>
      <c r="K28" s="349"/>
    </row>
    <row r="29" spans="1:11" s="116" customFormat="1" ht="24" x14ac:dyDescent="0.2">
      <c r="A29" s="374"/>
      <c r="B29" s="374"/>
      <c r="C29" s="375" t="s">
        <v>475</v>
      </c>
      <c r="D29" s="376" t="s">
        <v>29</v>
      </c>
      <c r="E29" s="377">
        <v>1</v>
      </c>
      <c r="F29" s="378"/>
      <c r="G29" s="378"/>
      <c r="K29" s="349"/>
    </row>
    <row r="30" spans="1:11" s="348" customFormat="1" ht="12.75" x14ac:dyDescent="0.2">
      <c r="A30" s="379"/>
      <c r="B30" s="379"/>
      <c r="C30" s="380" t="s">
        <v>476</v>
      </c>
      <c r="D30" s="381" t="s">
        <v>29</v>
      </c>
      <c r="E30" s="381">
        <v>1</v>
      </c>
      <c r="F30" s="382"/>
      <c r="G30" s="382">
        <f t="shared" ref="G30:G32" si="0">E30*F30</f>
        <v>0</v>
      </c>
      <c r="K30" s="350"/>
    </row>
    <row r="31" spans="1:11" s="348" customFormat="1" ht="12.75" x14ac:dyDescent="0.2">
      <c r="A31" s="383"/>
      <c r="B31" s="383"/>
      <c r="C31" s="384"/>
      <c r="D31" s="381"/>
      <c r="E31" s="381"/>
      <c r="F31" s="382"/>
      <c r="G31" s="382"/>
    </row>
    <row r="32" spans="1:11" s="348" customFormat="1" ht="24" x14ac:dyDescent="0.2">
      <c r="A32" s="351" t="s">
        <v>477</v>
      </c>
      <c r="B32" s="351"/>
      <c r="C32" s="385" t="s">
        <v>531</v>
      </c>
      <c r="D32" s="366" t="s">
        <v>22</v>
      </c>
      <c r="E32" s="386">
        <v>20</v>
      </c>
      <c r="F32" s="387"/>
      <c r="G32" s="358">
        <f t="shared" si="0"/>
        <v>0</v>
      </c>
    </row>
    <row r="33" spans="1:44" s="348" customFormat="1" ht="12.75" x14ac:dyDescent="0.2">
      <c r="A33" s="351" t="s">
        <v>532</v>
      </c>
      <c r="B33" s="351"/>
      <c r="C33" s="385" t="s">
        <v>533</v>
      </c>
      <c r="D33" s="366" t="s">
        <v>29</v>
      </c>
      <c r="E33" s="386">
        <v>1</v>
      </c>
      <c r="F33" s="387"/>
      <c r="G33" s="358">
        <f>E33*F33</f>
        <v>0</v>
      </c>
    </row>
    <row r="34" spans="1:44" s="389" customFormat="1" ht="48" x14ac:dyDescent="0.25">
      <c r="A34" s="351" t="s">
        <v>534</v>
      </c>
      <c r="B34" s="351"/>
      <c r="C34" s="385" t="s">
        <v>535</v>
      </c>
      <c r="D34" s="353" t="s">
        <v>22</v>
      </c>
      <c r="E34" s="357">
        <v>20</v>
      </c>
      <c r="F34" s="388"/>
      <c r="G34" s="388">
        <f t="shared" ref="G34" si="1">E34*F34</f>
        <v>0</v>
      </c>
    </row>
    <row r="35" spans="1:44" s="113" customFormat="1" ht="25.5" customHeight="1" x14ac:dyDescent="0.25">
      <c r="A35" s="342">
        <v>1</v>
      </c>
      <c r="B35" s="343"/>
      <c r="C35" s="344" t="s">
        <v>569</v>
      </c>
      <c r="D35" s="345"/>
      <c r="E35" s="346"/>
      <c r="F35" s="346"/>
      <c r="G35" s="347">
        <f>SUM(G6:G34)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s="113" customFormat="1" ht="25.5" customHeight="1" x14ac:dyDescent="0.25">
      <c r="A36" s="342">
        <v>2</v>
      </c>
      <c r="B36" s="343"/>
      <c r="C36" s="344" t="s">
        <v>479</v>
      </c>
      <c r="D36" s="345"/>
      <c r="E36" s="346"/>
      <c r="F36" s="346"/>
      <c r="G36" s="347"/>
      <c r="I36" s="114"/>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9"/>
      <c r="AN36" s="9"/>
      <c r="AO36" s="10"/>
      <c r="AP36" s="10"/>
      <c r="AQ36" s="10"/>
      <c r="AR36" s="10"/>
    </row>
    <row r="37" spans="1:44" s="348" customFormat="1" ht="36" x14ac:dyDescent="0.2">
      <c r="A37" s="351" t="s">
        <v>480</v>
      </c>
      <c r="B37" s="351"/>
      <c r="C37" s="352" t="s">
        <v>536</v>
      </c>
      <c r="D37" s="353" t="s">
        <v>29</v>
      </c>
      <c r="E37" s="353">
        <v>1</v>
      </c>
      <c r="F37" s="354"/>
      <c r="G37" s="355">
        <f t="shared" ref="G37:G44" si="2">E37*F37</f>
        <v>0</v>
      </c>
    </row>
    <row r="38" spans="1:44" s="348" customFormat="1" ht="48" x14ac:dyDescent="0.2">
      <c r="A38" s="351" t="s">
        <v>482</v>
      </c>
      <c r="B38" s="351"/>
      <c r="C38" s="352" t="s">
        <v>481</v>
      </c>
      <c r="D38" s="353" t="s">
        <v>29</v>
      </c>
      <c r="E38" s="353">
        <v>2</v>
      </c>
      <c r="F38" s="354"/>
      <c r="G38" s="355">
        <f t="shared" si="2"/>
        <v>0</v>
      </c>
    </row>
    <row r="39" spans="1:44" s="348" customFormat="1" ht="36" x14ac:dyDescent="0.2">
      <c r="A39" s="351" t="s">
        <v>484</v>
      </c>
      <c r="B39" s="351"/>
      <c r="C39" s="352" t="s">
        <v>483</v>
      </c>
      <c r="D39" s="353" t="s">
        <v>29</v>
      </c>
      <c r="E39" s="353">
        <v>1</v>
      </c>
      <c r="F39" s="354"/>
      <c r="G39" s="355">
        <f t="shared" si="2"/>
        <v>0</v>
      </c>
    </row>
    <row r="40" spans="1:44" s="348" customFormat="1" ht="24" x14ac:dyDescent="0.2">
      <c r="A40" s="351" t="s">
        <v>486</v>
      </c>
      <c r="B40" s="351"/>
      <c r="C40" s="352" t="s">
        <v>485</v>
      </c>
      <c r="D40" s="353" t="s">
        <v>29</v>
      </c>
      <c r="E40" s="353">
        <v>2</v>
      </c>
      <c r="F40" s="354"/>
      <c r="G40" s="355">
        <f t="shared" si="2"/>
        <v>0</v>
      </c>
    </row>
    <row r="41" spans="1:44" s="348" customFormat="1" ht="24" x14ac:dyDescent="0.2">
      <c r="A41" s="351" t="s">
        <v>488</v>
      </c>
      <c r="B41" s="351"/>
      <c r="C41" s="352" t="s">
        <v>537</v>
      </c>
      <c r="D41" s="353" t="s">
        <v>29</v>
      </c>
      <c r="E41" s="353">
        <v>1</v>
      </c>
      <c r="F41" s="354"/>
      <c r="G41" s="355">
        <f t="shared" si="2"/>
        <v>0</v>
      </c>
    </row>
    <row r="42" spans="1:44" s="348" customFormat="1" ht="36" x14ac:dyDescent="0.2">
      <c r="A42" s="351" t="s">
        <v>490</v>
      </c>
      <c r="B42" s="351"/>
      <c r="C42" s="352" t="s">
        <v>538</v>
      </c>
      <c r="D42" s="353" t="s">
        <v>21</v>
      </c>
      <c r="E42" s="353">
        <v>1</v>
      </c>
      <c r="F42" s="354"/>
      <c r="G42" s="355">
        <f t="shared" si="2"/>
        <v>0</v>
      </c>
    </row>
    <row r="43" spans="1:44" s="348" customFormat="1" ht="60" x14ac:dyDescent="0.2">
      <c r="A43" s="351" t="s">
        <v>539</v>
      </c>
      <c r="B43" s="351"/>
      <c r="C43" s="352" t="s">
        <v>487</v>
      </c>
      <c r="D43" s="353" t="s">
        <v>29</v>
      </c>
      <c r="E43" s="353">
        <v>1</v>
      </c>
      <c r="F43" s="354"/>
      <c r="G43" s="355">
        <f t="shared" si="2"/>
        <v>0</v>
      </c>
    </row>
    <row r="44" spans="1:44" s="348" customFormat="1" ht="24" x14ac:dyDescent="0.2">
      <c r="A44" s="351" t="s">
        <v>540</v>
      </c>
      <c r="B44" s="351"/>
      <c r="C44" s="356" t="s">
        <v>489</v>
      </c>
      <c r="D44" s="353" t="s">
        <v>29</v>
      </c>
      <c r="E44" s="353">
        <v>1</v>
      </c>
      <c r="F44" s="354"/>
      <c r="G44" s="355">
        <f t="shared" si="2"/>
        <v>0</v>
      </c>
    </row>
    <row r="45" spans="1:44" s="113" customFormat="1" ht="25.5" customHeight="1" x14ac:dyDescent="0.25">
      <c r="A45" s="342">
        <v>2</v>
      </c>
      <c r="B45" s="343"/>
      <c r="C45" s="344" t="s">
        <v>570</v>
      </c>
      <c r="D45" s="345"/>
      <c r="E45" s="346"/>
      <c r="F45" s="346"/>
      <c r="G45" s="347">
        <f>SUM(G37:G44)</f>
        <v>0</v>
      </c>
      <c r="I45" s="114"/>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9"/>
      <c r="AN45" s="9"/>
      <c r="AO45" s="10"/>
      <c r="AP45" s="10"/>
      <c r="AQ45" s="10"/>
      <c r="AR45" s="10"/>
    </row>
    <row r="46" spans="1:44" s="113" customFormat="1" ht="25.5" customHeight="1" x14ac:dyDescent="0.25">
      <c r="A46" s="342">
        <v>3</v>
      </c>
      <c r="B46" s="343"/>
      <c r="C46" s="344" t="s">
        <v>491</v>
      </c>
      <c r="D46" s="345"/>
      <c r="E46" s="346"/>
      <c r="F46" s="346"/>
      <c r="G46" s="347"/>
      <c r="I46" s="114"/>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9"/>
      <c r="AN46" s="9"/>
      <c r="AO46" s="10"/>
      <c r="AP46" s="10"/>
      <c r="AQ46" s="10"/>
      <c r="AR46" s="10"/>
    </row>
    <row r="47" spans="1:44" s="348" customFormat="1" ht="36" x14ac:dyDescent="0.2">
      <c r="A47" s="351" t="s">
        <v>492</v>
      </c>
      <c r="B47" s="351"/>
      <c r="C47" s="359" t="s">
        <v>493</v>
      </c>
      <c r="D47" s="353" t="s">
        <v>29</v>
      </c>
      <c r="E47" s="357">
        <v>2</v>
      </c>
      <c r="F47" s="358"/>
      <c r="G47" s="358">
        <f t="shared" ref="G47:G53" si="3">E47*F47</f>
        <v>0</v>
      </c>
      <c r="H47" s="360"/>
    </row>
    <row r="48" spans="1:44" s="361" customFormat="1" ht="27.6" customHeight="1" x14ac:dyDescent="0.25">
      <c r="A48" s="351" t="s">
        <v>494</v>
      </c>
      <c r="B48" s="351"/>
      <c r="C48" s="359" t="s">
        <v>495</v>
      </c>
      <c r="D48" s="353" t="s">
        <v>29</v>
      </c>
      <c r="E48" s="357">
        <v>1</v>
      </c>
      <c r="F48" s="358"/>
      <c r="G48" s="358">
        <f t="shared" si="3"/>
        <v>0</v>
      </c>
      <c r="H48" s="360"/>
      <c r="J48" s="348"/>
    </row>
    <row r="49" spans="1:44" s="348" customFormat="1" ht="12.75" x14ac:dyDescent="0.2">
      <c r="A49" s="351" t="s">
        <v>496</v>
      </c>
      <c r="B49" s="351"/>
      <c r="C49" s="359" t="s">
        <v>497</v>
      </c>
      <c r="D49" s="353" t="s">
        <v>22</v>
      </c>
      <c r="E49" s="357">
        <v>45</v>
      </c>
      <c r="F49" s="358"/>
      <c r="G49" s="358">
        <f t="shared" si="3"/>
        <v>0</v>
      </c>
      <c r="H49" s="360"/>
    </row>
    <row r="50" spans="1:44" s="348" customFormat="1" ht="24" x14ac:dyDescent="0.2">
      <c r="A50" s="351" t="s">
        <v>498</v>
      </c>
      <c r="B50" s="351"/>
      <c r="C50" s="362" t="s">
        <v>499</v>
      </c>
      <c r="D50" s="353" t="s">
        <v>29</v>
      </c>
      <c r="E50" s="353">
        <v>2</v>
      </c>
      <c r="F50" s="355"/>
      <c r="G50" s="355">
        <f t="shared" si="3"/>
        <v>0</v>
      </c>
    </row>
    <row r="51" spans="1:44" s="348" customFormat="1" ht="37.5" x14ac:dyDescent="0.2">
      <c r="A51" s="351" t="s">
        <v>500</v>
      </c>
      <c r="B51" s="351"/>
      <c r="C51" s="362" t="s">
        <v>541</v>
      </c>
      <c r="D51" s="353" t="s">
        <v>29</v>
      </c>
      <c r="E51" s="353">
        <v>1</v>
      </c>
      <c r="F51" s="355"/>
      <c r="G51" s="355">
        <f t="shared" si="3"/>
        <v>0</v>
      </c>
    </row>
    <row r="52" spans="1:44" s="348" customFormat="1" ht="24" x14ac:dyDescent="0.2">
      <c r="A52" s="351" t="s">
        <v>502</v>
      </c>
      <c r="B52" s="351"/>
      <c r="C52" s="362" t="s">
        <v>501</v>
      </c>
      <c r="D52" s="353" t="s">
        <v>29</v>
      </c>
      <c r="E52" s="353">
        <v>2</v>
      </c>
      <c r="F52" s="355"/>
      <c r="G52" s="355">
        <f t="shared" si="3"/>
        <v>0</v>
      </c>
    </row>
    <row r="53" spans="1:44" s="348" customFormat="1" ht="12.75" x14ac:dyDescent="0.2">
      <c r="A53" s="351" t="s">
        <v>504</v>
      </c>
      <c r="B53" s="351"/>
      <c r="C53" s="363" t="s">
        <v>505</v>
      </c>
      <c r="D53" s="353" t="s">
        <v>29</v>
      </c>
      <c r="E53" s="353">
        <v>1</v>
      </c>
      <c r="F53" s="358"/>
      <c r="G53" s="355">
        <f t="shared" si="3"/>
        <v>0</v>
      </c>
    </row>
    <row r="54" spans="1:44" s="113" customFormat="1" ht="25.5" customHeight="1" x14ac:dyDescent="0.25">
      <c r="A54" s="342">
        <v>3</v>
      </c>
      <c r="B54" s="343"/>
      <c r="C54" s="344" t="s">
        <v>571</v>
      </c>
      <c r="D54" s="345"/>
      <c r="E54" s="346"/>
      <c r="F54" s="346"/>
      <c r="G54" s="347">
        <f>SUM(G47:G53)</f>
        <v>0</v>
      </c>
      <c r="I54" s="114"/>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9"/>
      <c r="AN54" s="9"/>
      <c r="AO54" s="10"/>
      <c r="AP54" s="10"/>
      <c r="AQ54" s="10"/>
      <c r="AR54" s="10"/>
    </row>
    <row r="55" spans="1:44" s="113" customFormat="1" ht="25.5" customHeight="1" x14ac:dyDescent="0.25">
      <c r="A55" s="342">
        <v>4</v>
      </c>
      <c r="B55" s="343"/>
      <c r="C55" s="344" t="s">
        <v>506</v>
      </c>
      <c r="D55" s="345"/>
      <c r="E55" s="346"/>
      <c r="F55" s="346"/>
      <c r="G55" s="347"/>
      <c r="I55" s="114"/>
      <c r="J55" s="115"/>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9"/>
      <c r="AN55" s="9"/>
      <c r="AO55" s="10"/>
      <c r="AP55" s="10"/>
      <c r="AQ55" s="10"/>
      <c r="AR55" s="10"/>
    </row>
    <row r="56" spans="1:44" s="116" customFormat="1" ht="25.5" customHeight="1" x14ac:dyDescent="0.2">
      <c r="A56" s="364" t="s">
        <v>507</v>
      </c>
      <c r="B56" s="364"/>
      <c r="C56" s="359" t="s">
        <v>510</v>
      </c>
      <c r="D56" s="353" t="s">
        <v>29</v>
      </c>
      <c r="E56" s="353">
        <v>1</v>
      </c>
      <c r="F56" s="358"/>
      <c r="G56" s="358">
        <f>E56*F56</f>
        <v>0</v>
      </c>
      <c r="J56" s="348"/>
    </row>
    <row r="57" spans="1:44" s="116" customFormat="1" ht="25.5" customHeight="1" x14ac:dyDescent="0.2">
      <c r="A57" s="364" t="s">
        <v>509</v>
      </c>
      <c r="B57" s="364"/>
      <c r="C57" s="359" t="s">
        <v>512</v>
      </c>
      <c r="D57" s="353" t="s">
        <v>29</v>
      </c>
      <c r="E57" s="357">
        <v>1</v>
      </c>
      <c r="F57" s="358"/>
      <c r="G57" s="358">
        <f>E57*F57</f>
        <v>0</v>
      </c>
      <c r="J57" s="348"/>
    </row>
    <row r="58" spans="1:44" s="348" customFormat="1" ht="12.75" x14ac:dyDescent="0.2">
      <c r="A58" s="364" t="s">
        <v>511</v>
      </c>
      <c r="B58" s="364"/>
      <c r="C58" s="365" t="s">
        <v>514</v>
      </c>
      <c r="D58" s="366" t="s">
        <v>29</v>
      </c>
      <c r="E58" s="367">
        <v>1</v>
      </c>
      <c r="F58" s="358"/>
      <c r="G58" s="358">
        <f t="shared" ref="G58" si="4">E58*F58</f>
        <v>0</v>
      </c>
    </row>
    <row r="59" spans="1:44" s="113" customFormat="1" ht="25.5" customHeight="1" x14ac:dyDescent="0.25">
      <c r="A59" s="342">
        <v>4</v>
      </c>
      <c r="B59" s="343"/>
      <c r="C59" s="344" t="s">
        <v>572</v>
      </c>
      <c r="D59" s="345"/>
      <c r="E59" s="346"/>
      <c r="F59" s="346"/>
      <c r="G59" s="347">
        <f>SUM(G56:G58)</f>
        <v>0</v>
      </c>
      <c r="I59" s="114"/>
      <c r="J59" s="115"/>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9"/>
      <c r="AN59" s="9"/>
      <c r="AO59" s="10"/>
      <c r="AP59" s="10"/>
      <c r="AQ59" s="10"/>
      <c r="AR59" s="10"/>
    </row>
    <row r="60" spans="1:44" s="113" customFormat="1" ht="25.5" customHeight="1" x14ac:dyDescent="0.25">
      <c r="A60" s="413"/>
      <c r="B60" s="414"/>
      <c r="C60" s="415"/>
      <c r="D60" s="416"/>
      <c r="E60" s="417"/>
      <c r="F60" s="417"/>
      <c r="G60" s="417"/>
      <c r="I60" s="114"/>
      <c r="J60" s="115"/>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9"/>
      <c r="AN60" s="9"/>
      <c r="AO60" s="10"/>
      <c r="AP60" s="10"/>
      <c r="AQ60" s="10"/>
      <c r="AR60" s="10"/>
    </row>
    <row r="61" spans="1:44" ht="25.5" customHeight="1" x14ac:dyDescent="0.25">
      <c r="A61" s="80" t="s">
        <v>15</v>
      </c>
      <c r="B61" s="81"/>
      <c r="C61" s="82" t="s">
        <v>9</v>
      </c>
      <c r="D61" s="80"/>
      <c r="E61" s="83"/>
      <c r="F61" s="84"/>
      <c r="G61" s="85" t="s">
        <v>24</v>
      </c>
    </row>
    <row r="62" spans="1:44" ht="25.5" customHeight="1" x14ac:dyDescent="0.25">
      <c r="A62" s="86">
        <v>1</v>
      </c>
      <c r="B62" s="87"/>
      <c r="C62" s="88" t="str">
        <f>C5</f>
        <v>ELEKTROMONTAŽNA DELA</v>
      </c>
      <c r="D62" s="89"/>
      <c r="E62" s="86"/>
      <c r="F62" s="86"/>
      <c r="G62" s="74">
        <f>G35</f>
        <v>0</v>
      </c>
    </row>
    <row r="63" spans="1:44" ht="25.5" customHeight="1" x14ac:dyDescent="0.25">
      <c r="A63" s="86">
        <v>2</v>
      </c>
      <c r="B63" s="87"/>
      <c r="C63" s="86" t="str">
        <f>C36</f>
        <v>OPREMA VODOMERNE POSTAJE</v>
      </c>
      <c r="D63" s="89"/>
      <c r="E63" s="86"/>
      <c r="F63" s="86"/>
      <c r="G63" s="74">
        <f>G45</f>
        <v>0</v>
      </c>
    </row>
    <row r="64" spans="1:44" ht="25.5" customHeight="1" x14ac:dyDescent="0.25">
      <c r="A64" s="86">
        <v>3</v>
      </c>
      <c r="B64" s="87"/>
      <c r="C64" s="86" t="str">
        <f>C46</f>
        <v>OZEMLJITEV</v>
      </c>
      <c r="D64" s="89"/>
      <c r="E64" s="86"/>
      <c r="F64" s="86"/>
      <c r="G64" s="74">
        <f>G54</f>
        <v>0</v>
      </c>
    </row>
    <row r="65" spans="1:256" ht="25.5" customHeight="1" x14ac:dyDescent="0.25">
      <c r="A65" s="86">
        <v>4</v>
      </c>
      <c r="B65" s="87"/>
      <c r="C65" s="86" t="str">
        <f>C55</f>
        <v>MERITVE</v>
      </c>
      <c r="D65" s="89"/>
      <c r="E65" s="86"/>
      <c r="F65" s="86"/>
      <c r="G65" s="74">
        <f>G59</f>
        <v>0</v>
      </c>
    </row>
    <row r="66" spans="1:256" ht="25.5" customHeight="1" x14ac:dyDescent="0.25">
      <c r="A66" s="90"/>
      <c r="B66" s="91"/>
      <c r="C66" s="92" t="s">
        <v>552</v>
      </c>
      <c r="D66" s="93"/>
      <c r="E66" s="94"/>
      <c r="F66" s="95"/>
      <c r="G66" s="96">
        <f>SUM(G62:G65)</f>
        <v>0</v>
      </c>
    </row>
    <row r="67" spans="1:256" s="48" customFormat="1" ht="25.5" customHeight="1" x14ac:dyDescent="0.25">
      <c r="A67" s="97"/>
      <c r="B67" s="98"/>
      <c r="C67" s="99"/>
      <c r="D67" s="100"/>
      <c r="E67" s="101"/>
      <c r="F67" s="102"/>
      <c r="G67" s="74"/>
      <c r="I67" s="49"/>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9"/>
      <c r="AN67" s="9"/>
      <c r="AO67" s="10"/>
      <c r="AP67" s="10"/>
      <c r="AQ67" s="10"/>
      <c r="AR67" s="10"/>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s="48" customFormat="1" ht="25.5" customHeight="1" x14ac:dyDescent="0.25">
      <c r="A68" s="97"/>
      <c r="B68" s="98"/>
      <c r="C68" s="103"/>
      <c r="D68" s="104"/>
      <c r="E68" s="105"/>
      <c r="F68" s="106"/>
      <c r="G68" s="107"/>
      <c r="I68" s="49"/>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9"/>
      <c r="AN68" s="9"/>
      <c r="AO68" s="10"/>
      <c r="AP68" s="10"/>
      <c r="AQ68" s="10"/>
      <c r="AR68" s="10"/>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IV65"/>
  <sheetViews>
    <sheetView zoomScale="110" zoomScaleNormal="110" zoomScaleSheetLayoutView="100" workbookViewId="0">
      <pane ySplit="3" topLeftCell="A44" activePane="bottomLeft" state="frozen"/>
      <selection activeCell="C28" sqref="C28"/>
      <selection pane="bottomLeft" activeCell="G56" sqref="G56"/>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550</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342">
        <v>1</v>
      </c>
      <c r="B5" s="343"/>
      <c r="C5" s="344" t="s">
        <v>458</v>
      </c>
      <c r="D5" s="345"/>
      <c r="E5" s="346"/>
      <c r="F5" s="346"/>
      <c r="G5" s="347"/>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16" customFormat="1" ht="52.5" customHeight="1" x14ac:dyDescent="0.2">
      <c r="A6" s="371" t="s">
        <v>459</v>
      </c>
      <c r="B6" s="371"/>
      <c r="C6" s="372" t="s">
        <v>515</v>
      </c>
      <c r="D6" s="373"/>
      <c r="E6" s="373"/>
      <c r="F6" s="373"/>
      <c r="G6" s="373"/>
      <c r="K6" s="349"/>
    </row>
    <row r="7" spans="1:44" s="116" customFormat="1" ht="24" x14ac:dyDescent="0.2">
      <c r="A7" s="374"/>
      <c r="B7" s="374"/>
      <c r="C7" s="375" t="s">
        <v>460</v>
      </c>
      <c r="D7" s="376" t="s">
        <v>21</v>
      </c>
      <c r="E7" s="377">
        <v>2</v>
      </c>
      <c r="F7" s="378"/>
      <c r="G7" s="378"/>
      <c r="K7" s="349"/>
    </row>
    <row r="8" spans="1:44" s="116" customFormat="1" ht="24" x14ac:dyDescent="0.2">
      <c r="A8" s="374"/>
      <c r="B8" s="374"/>
      <c r="C8" s="375" t="s">
        <v>461</v>
      </c>
      <c r="D8" s="376" t="s">
        <v>21</v>
      </c>
      <c r="E8" s="377">
        <v>8</v>
      </c>
      <c r="F8" s="378"/>
      <c r="G8" s="378"/>
      <c r="K8" s="349"/>
    </row>
    <row r="9" spans="1:44" s="116" customFormat="1" ht="36" x14ac:dyDescent="0.2">
      <c r="A9" s="374"/>
      <c r="B9" s="374"/>
      <c r="C9" s="375" t="s">
        <v>462</v>
      </c>
      <c r="D9" s="376" t="s">
        <v>29</v>
      </c>
      <c r="E9" s="377">
        <v>1</v>
      </c>
      <c r="F9" s="378"/>
      <c r="G9" s="378"/>
      <c r="K9" s="349"/>
    </row>
    <row r="10" spans="1:44" s="116" customFormat="1" ht="24" x14ac:dyDescent="0.2">
      <c r="A10" s="374"/>
      <c r="B10" s="374"/>
      <c r="C10" s="375" t="s">
        <v>518</v>
      </c>
      <c r="D10" s="376" t="s">
        <v>21</v>
      </c>
      <c r="E10" s="377">
        <v>1</v>
      </c>
      <c r="F10" s="378"/>
      <c r="G10" s="378"/>
      <c r="K10" s="349"/>
    </row>
    <row r="11" spans="1:44" s="116" customFormat="1" ht="12.75" x14ac:dyDescent="0.2">
      <c r="A11" s="374"/>
      <c r="B11" s="374"/>
      <c r="C11" s="375" t="s">
        <v>519</v>
      </c>
      <c r="D11" s="376" t="s">
        <v>21</v>
      </c>
      <c r="E11" s="377">
        <v>1</v>
      </c>
      <c r="F11" s="378"/>
      <c r="G11" s="378"/>
      <c r="K11" s="349"/>
    </row>
    <row r="12" spans="1:44" s="116" customFormat="1" ht="12.75" x14ac:dyDescent="0.2">
      <c r="A12" s="374"/>
      <c r="B12" s="374"/>
      <c r="C12" s="375" t="s">
        <v>520</v>
      </c>
      <c r="D12" s="376" t="s">
        <v>21</v>
      </c>
      <c r="E12" s="377">
        <v>1</v>
      </c>
      <c r="F12" s="378"/>
      <c r="G12" s="378"/>
      <c r="K12" s="349"/>
    </row>
    <row r="13" spans="1:44" s="116" customFormat="1" ht="12.75" x14ac:dyDescent="0.2">
      <c r="A13" s="374"/>
      <c r="B13" s="374"/>
      <c r="C13" s="375" t="s">
        <v>521</v>
      </c>
      <c r="D13" s="376" t="s">
        <v>21</v>
      </c>
      <c r="E13" s="377">
        <v>1</v>
      </c>
      <c r="F13" s="378"/>
      <c r="G13" s="378"/>
      <c r="K13" s="349"/>
    </row>
    <row r="14" spans="1:44" s="116" customFormat="1" ht="12.75" x14ac:dyDescent="0.2">
      <c r="A14" s="374"/>
      <c r="B14" s="374"/>
      <c r="C14" s="375" t="s">
        <v>522</v>
      </c>
      <c r="D14" s="376" t="s">
        <v>21</v>
      </c>
      <c r="E14" s="377">
        <v>1</v>
      </c>
      <c r="F14" s="378"/>
      <c r="G14" s="378"/>
      <c r="K14" s="349"/>
    </row>
    <row r="15" spans="1:44" s="116" customFormat="1" ht="12.75" x14ac:dyDescent="0.2">
      <c r="A15" s="374"/>
      <c r="B15" s="374"/>
      <c r="C15" s="375" t="s">
        <v>523</v>
      </c>
      <c r="D15" s="376" t="s">
        <v>21</v>
      </c>
      <c r="E15" s="377">
        <v>1</v>
      </c>
      <c r="F15" s="378"/>
      <c r="G15" s="378"/>
      <c r="K15" s="349"/>
    </row>
    <row r="16" spans="1:44" s="116" customFormat="1" ht="12.75" x14ac:dyDescent="0.2">
      <c r="A16" s="374"/>
      <c r="B16" s="374"/>
      <c r="C16" s="375" t="s">
        <v>524</v>
      </c>
      <c r="D16" s="376" t="s">
        <v>21</v>
      </c>
      <c r="E16" s="377">
        <v>1</v>
      </c>
      <c r="F16" s="378"/>
      <c r="G16" s="378"/>
      <c r="K16" s="349"/>
    </row>
    <row r="17" spans="1:11" s="116" customFormat="1" ht="12.75" x14ac:dyDescent="0.2">
      <c r="A17" s="374"/>
      <c r="B17" s="374"/>
      <c r="C17" s="375" t="s">
        <v>525</v>
      </c>
      <c r="D17" s="376" t="s">
        <v>21</v>
      </c>
      <c r="E17" s="377">
        <v>2</v>
      </c>
      <c r="F17" s="378"/>
      <c r="G17" s="378"/>
      <c r="K17" s="349"/>
    </row>
    <row r="18" spans="1:11" s="116" customFormat="1" ht="12.75" x14ac:dyDescent="0.2">
      <c r="A18" s="374"/>
      <c r="B18" s="374"/>
      <c r="C18" s="375" t="s">
        <v>526</v>
      </c>
      <c r="D18" s="376" t="s">
        <v>21</v>
      </c>
      <c r="E18" s="377">
        <v>1</v>
      </c>
      <c r="F18" s="378"/>
      <c r="G18" s="378"/>
      <c r="K18" s="349"/>
    </row>
    <row r="19" spans="1:11" s="116" customFormat="1" ht="12.75" x14ac:dyDescent="0.2">
      <c r="A19" s="374"/>
      <c r="B19" s="374"/>
      <c r="C19" s="375" t="s">
        <v>527</v>
      </c>
      <c r="D19" s="376" t="s">
        <v>21</v>
      </c>
      <c r="E19" s="377">
        <v>1</v>
      </c>
      <c r="F19" s="378"/>
      <c r="G19" s="378"/>
      <c r="K19" s="349"/>
    </row>
    <row r="20" spans="1:11" s="116" customFormat="1" ht="24" x14ac:dyDescent="0.2">
      <c r="A20" s="374"/>
      <c r="B20" s="374"/>
      <c r="C20" s="375" t="s">
        <v>468</v>
      </c>
      <c r="D20" s="376" t="s">
        <v>21</v>
      </c>
      <c r="E20" s="377">
        <v>4</v>
      </c>
      <c r="F20" s="378"/>
      <c r="G20" s="378"/>
      <c r="K20" s="349"/>
    </row>
    <row r="21" spans="1:11" s="116" customFormat="1" ht="24" x14ac:dyDescent="0.2">
      <c r="A21" s="374"/>
      <c r="B21" s="374"/>
      <c r="C21" s="375" t="s">
        <v>469</v>
      </c>
      <c r="D21" s="376" t="s">
        <v>21</v>
      </c>
      <c r="E21" s="377">
        <v>4</v>
      </c>
      <c r="F21" s="378"/>
      <c r="G21" s="378"/>
      <c r="K21" s="349"/>
    </row>
    <row r="22" spans="1:11" s="116" customFormat="1" ht="12.75" x14ac:dyDescent="0.2">
      <c r="A22" s="374"/>
      <c r="B22" s="374"/>
      <c r="C22" s="375" t="s">
        <v>470</v>
      </c>
      <c r="D22" s="376" t="s">
        <v>21</v>
      </c>
      <c r="E22" s="377">
        <v>1</v>
      </c>
      <c r="F22" s="378"/>
      <c r="G22" s="378"/>
      <c r="K22" s="349"/>
    </row>
    <row r="23" spans="1:11" s="116" customFormat="1" ht="12.75" x14ac:dyDescent="0.2">
      <c r="A23" s="374"/>
      <c r="B23" s="374"/>
      <c r="C23" s="375" t="s">
        <v>471</v>
      </c>
      <c r="D23" s="376" t="s">
        <v>21</v>
      </c>
      <c r="E23" s="377">
        <v>1</v>
      </c>
      <c r="F23" s="378"/>
      <c r="G23" s="378"/>
      <c r="K23" s="349"/>
    </row>
    <row r="24" spans="1:11" s="116" customFormat="1" ht="12.75" x14ac:dyDescent="0.2">
      <c r="A24" s="374"/>
      <c r="B24" s="374"/>
      <c r="C24" s="375" t="s">
        <v>472</v>
      </c>
      <c r="D24" s="376" t="s">
        <v>21</v>
      </c>
      <c r="E24" s="377">
        <v>1</v>
      </c>
      <c r="F24" s="378"/>
      <c r="G24" s="378"/>
      <c r="K24" s="349"/>
    </row>
    <row r="25" spans="1:11" s="116" customFormat="1" ht="12.75" x14ac:dyDescent="0.2">
      <c r="A25" s="374"/>
      <c r="B25" s="374"/>
      <c r="C25" s="375" t="s">
        <v>528</v>
      </c>
      <c r="D25" s="376" t="s">
        <v>21</v>
      </c>
      <c r="E25" s="377">
        <v>1</v>
      </c>
      <c r="F25" s="378"/>
      <c r="G25" s="378"/>
      <c r="K25" s="349"/>
    </row>
    <row r="26" spans="1:11" s="116" customFormat="1" ht="12.75" x14ac:dyDescent="0.2">
      <c r="A26" s="374"/>
      <c r="B26" s="374"/>
      <c r="C26" s="375" t="s">
        <v>474</v>
      </c>
      <c r="D26" s="376" t="s">
        <v>21</v>
      </c>
      <c r="E26" s="377">
        <v>1</v>
      </c>
      <c r="F26" s="378"/>
      <c r="G26" s="378"/>
      <c r="K26" s="349"/>
    </row>
    <row r="27" spans="1:11" s="116" customFormat="1" ht="36" x14ac:dyDescent="0.2">
      <c r="A27" s="374"/>
      <c r="B27" s="374"/>
      <c r="C27" s="375" t="s">
        <v>529</v>
      </c>
      <c r="D27" s="376" t="s">
        <v>21</v>
      </c>
      <c r="E27" s="377">
        <v>1</v>
      </c>
      <c r="F27" s="378"/>
      <c r="G27" s="378"/>
      <c r="K27" s="349"/>
    </row>
    <row r="28" spans="1:11" s="116" customFormat="1" ht="12.75" x14ac:dyDescent="0.2">
      <c r="A28" s="374"/>
      <c r="B28" s="374"/>
      <c r="C28" s="375" t="s">
        <v>530</v>
      </c>
      <c r="D28" s="376" t="s">
        <v>21</v>
      </c>
      <c r="E28" s="377">
        <v>2</v>
      </c>
      <c r="F28" s="378"/>
      <c r="G28" s="378"/>
      <c r="K28" s="349"/>
    </row>
    <row r="29" spans="1:11" s="116" customFormat="1" ht="24" x14ac:dyDescent="0.2">
      <c r="A29" s="374"/>
      <c r="B29" s="374"/>
      <c r="C29" s="375" t="s">
        <v>475</v>
      </c>
      <c r="D29" s="376" t="s">
        <v>29</v>
      </c>
      <c r="E29" s="377">
        <v>1</v>
      </c>
      <c r="F29" s="378"/>
      <c r="G29" s="378"/>
      <c r="K29" s="349"/>
    </row>
    <row r="30" spans="1:11" s="348" customFormat="1" ht="12.75" x14ac:dyDescent="0.2">
      <c r="A30" s="379"/>
      <c r="B30" s="379"/>
      <c r="C30" s="380" t="s">
        <v>476</v>
      </c>
      <c r="D30" s="381" t="s">
        <v>29</v>
      </c>
      <c r="E30" s="381">
        <v>1</v>
      </c>
      <c r="F30" s="382"/>
      <c r="G30" s="382">
        <f t="shared" ref="G30:G32" si="0">E30*F30</f>
        <v>0</v>
      </c>
      <c r="K30" s="350"/>
    </row>
    <row r="31" spans="1:11" s="348" customFormat="1" ht="12.75" x14ac:dyDescent="0.2">
      <c r="A31" s="383"/>
      <c r="B31" s="383"/>
      <c r="C31" s="384"/>
      <c r="D31" s="381"/>
      <c r="E31" s="381"/>
      <c r="F31" s="382"/>
      <c r="G31" s="382"/>
    </row>
    <row r="32" spans="1:11" s="348" customFormat="1" ht="24" x14ac:dyDescent="0.2">
      <c r="A32" s="351" t="s">
        <v>477</v>
      </c>
      <c r="B32" s="351"/>
      <c r="C32" s="385" t="s">
        <v>531</v>
      </c>
      <c r="D32" s="366" t="s">
        <v>22</v>
      </c>
      <c r="E32" s="386">
        <v>20</v>
      </c>
      <c r="F32" s="387"/>
      <c r="G32" s="358">
        <f t="shared" si="0"/>
        <v>0</v>
      </c>
    </row>
    <row r="33" spans="1:44" s="348" customFormat="1" ht="12.75" x14ac:dyDescent="0.2">
      <c r="A33" s="351" t="s">
        <v>532</v>
      </c>
      <c r="B33" s="351"/>
      <c r="C33" s="385" t="s">
        <v>533</v>
      </c>
      <c r="D33" s="366" t="s">
        <v>29</v>
      </c>
      <c r="E33" s="386">
        <v>1</v>
      </c>
      <c r="F33" s="387"/>
      <c r="G33" s="358">
        <f>E33*F33</f>
        <v>0</v>
      </c>
    </row>
    <row r="34" spans="1:44" s="389" customFormat="1" ht="48" x14ac:dyDescent="0.25">
      <c r="A34" s="351" t="s">
        <v>534</v>
      </c>
      <c r="B34" s="351"/>
      <c r="C34" s="385" t="s">
        <v>535</v>
      </c>
      <c r="D34" s="353" t="s">
        <v>22</v>
      </c>
      <c r="E34" s="357">
        <v>20</v>
      </c>
      <c r="F34" s="388"/>
      <c r="G34" s="388">
        <f t="shared" ref="G34" si="1">E34*F34</f>
        <v>0</v>
      </c>
    </row>
    <row r="35" spans="1:44" s="113" customFormat="1" ht="25.5" customHeight="1" x14ac:dyDescent="0.25">
      <c r="A35" s="342">
        <v>1</v>
      </c>
      <c r="B35" s="343"/>
      <c r="C35" s="344" t="s">
        <v>569</v>
      </c>
      <c r="D35" s="345"/>
      <c r="E35" s="346"/>
      <c r="F35" s="346"/>
      <c r="G35" s="347">
        <f>SUM(G6:G34)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s="113" customFormat="1" ht="25.5" customHeight="1" x14ac:dyDescent="0.25">
      <c r="A36" s="342">
        <v>2</v>
      </c>
      <c r="B36" s="343"/>
      <c r="C36" s="344" t="s">
        <v>479</v>
      </c>
      <c r="D36" s="345"/>
      <c r="E36" s="346"/>
      <c r="F36" s="346"/>
      <c r="G36" s="347"/>
      <c r="I36" s="114"/>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9"/>
      <c r="AN36" s="9"/>
      <c r="AO36" s="10"/>
      <c r="AP36" s="10"/>
      <c r="AQ36" s="10"/>
      <c r="AR36" s="10"/>
    </row>
    <row r="37" spans="1:44" s="348" customFormat="1" ht="36" x14ac:dyDescent="0.2">
      <c r="A37" s="351" t="s">
        <v>480</v>
      </c>
      <c r="B37" s="351"/>
      <c r="C37" s="352" t="s">
        <v>536</v>
      </c>
      <c r="D37" s="353" t="s">
        <v>29</v>
      </c>
      <c r="E37" s="353">
        <v>1</v>
      </c>
      <c r="F37" s="354"/>
      <c r="G37" s="355">
        <f t="shared" ref="G37:G42" si="2">E37*F37</f>
        <v>0</v>
      </c>
    </row>
    <row r="38" spans="1:44" s="348" customFormat="1" ht="36" x14ac:dyDescent="0.2">
      <c r="A38" s="351" t="s">
        <v>482</v>
      </c>
      <c r="B38" s="351"/>
      <c r="C38" s="352" t="s">
        <v>483</v>
      </c>
      <c r="D38" s="353" t="s">
        <v>29</v>
      </c>
      <c r="E38" s="353">
        <v>1</v>
      </c>
      <c r="F38" s="354"/>
      <c r="G38" s="355">
        <f t="shared" si="2"/>
        <v>0</v>
      </c>
    </row>
    <row r="39" spans="1:44" s="348" customFormat="1" ht="24" x14ac:dyDescent="0.2">
      <c r="A39" s="351" t="s">
        <v>484</v>
      </c>
      <c r="B39" s="351"/>
      <c r="C39" s="352" t="s">
        <v>537</v>
      </c>
      <c r="D39" s="353" t="s">
        <v>29</v>
      </c>
      <c r="E39" s="353">
        <v>1</v>
      </c>
      <c r="F39" s="354"/>
      <c r="G39" s="355">
        <f t="shared" si="2"/>
        <v>0</v>
      </c>
    </row>
    <row r="40" spans="1:44" s="348" customFormat="1" ht="36" x14ac:dyDescent="0.2">
      <c r="A40" s="351" t="s">
        <v>486</v>
      </c>
      <c r="B40" s="351"/>
      <c r="C40" s="352" t="s">
        <v>538</v>
      </c>
      <c r="D40" s="353" t="s">
        <v>21</v>
      </c>
      <c r="E40" s="353">
        <v>1</v>
      </c>
      <c r="F40" s="354"/>
      <c r="G40" s="355">
        <f t="shared" si="2"/>
        <v>0</v>
      </c>
    </row>
    <row r="41" spans="1:44" s="348" customFormat="1" ht="60" x14ac:dyDescent="0.2">
      <c r="A41" s="351" t="s">
        <v>488</v>
      </c>
      <c r="B41" s="351"/>
      <c r="C41" s="352" t="s">
        <v>487</v>
      </c>
      <c r="D41" s="353" t="s">
        <v>29</v>
      </c>
      <c r="E41" s="353">
        <v>1</v>
      </c>
      <c r="F41" s="354"/>
      <c r="G41" s="355">
        <f t="shared" si="2"/>
        <v>0</v>
      </c>
    </row>
    <row r="42" spans="1:44" s="348" customFormat="1" ht="24" x14ac:dyDescent="0.2">
      <c r="A42" s="351" t="s">
        <v>490</v>
      </c>
      <c r="B42" s="351"/>
      <c r="C42" s="356" t="s">
        <v>489</v>
      </c>
      <c r="D42" s="353" t="s">
        <v>29</v>
      </c>
      <c r="E42" s="353">
        <v>1</v>
      </c>
      <c r="F42" s="354"/>
      <c r="G42" s="355">
        <f t="shared" si="2"/>
        <v>0</v>
      </c>
    </row>
    <row r="43" spans="1:44" s="113" customFormat="1" ht="25.5" customHeight="1" x14ac:dyDescent="0.25">
      <c r="A43" s="342">
        <v>2</v>
      </c>
      <c r="B43" s="343"/>
      <c r="C43" s="344" t="s">
        <v>570</v>
      </c>
      <c r="D43" s="345"/>
      <c r="E43" s="346"/>
      <c r="F43" s="346"/>
      <c r="G43" s="347">
        <f>SUM(G37:G42)</f>
        <v>0</v>
      </c>
      <c r="I43" s="114"/>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9"/>
      <c r="AN43" s="9"/>
      <c r="AO43" s="10"/>
      <c r="AP43" s="10"/>
      <c r="AQ43" s="10"/>
      <c r="AR43" s="10"/>
    </row>
    <row r="44" spans="1:44" s="113" customFormat="1" ht="25.5" customHeight="1" x14ac:dyDescent="0.25">
      <c r="A44" s="342">
        <v>3</v>
      </c>
      <c r="B44" s="343"/>
      <c r="C44" s="344" t="s">
        <v>491</v>
      </c>
      <c r="D44" s="345"/>
      <c r="E44" s="346"/>
      <c r="F44" s="346"/>
      <c r="G44" s="347"/>
      <c r="I44" s="114"/>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9"/>
      <c r="AN44" s="9"/>
      <c r="AO44" s="10"/>
      <c r="AP44" s="10"/>
      <c r="AQ44" s="10"/>
      <c r="AR44" s="10"/>
    </row>
    <row r="45" spans="1:44" s="348" customFormat="1" ht="36" x14ac:dyDescent="0.2">
      <c r="A45" s="351" t="s">
        <v>492</v>
      </c>
      <c r="B45" s="351"/>
      <c r="C45" s="359" t="s">
        <v>493</v>
      </c>
      <c r="D45" s="353" t="s">
        <v>29</v>
      </c>
      <c r="E45" s="357">
        <v>1</v>
      </c>
      <c r="F45" s="358"/>
      <c r="G45" s="358">
        <f t="shared" ref="G45:G50" si="3">E45*F45</f>
        <v>0</v>
      </c>
      <c r="H45" s="360"/>
    </row>
    <row r="46" spans="1:44" s="361" customFormat="1" ht="27.6" customHeight="1" x14ac:dyDescent="0.25">
      <c r="A46" s="351" t="s">
        <v>494</v>
      </c>
      <c r="B46" s="351"/>
      <c r="C46" s="359" t="s">
        <v>495</v>
      </c>
      <c r="D46" s="353" t="s">
        <v>29</v>
      </c>
      <c r="E46" s="357">
        <v>1</v>
      </c>
      <c r="F46" s="358"/>
      <c r="G46" s="358">
        <f t="shared" si="3"/>
        <v>0</v>
      </c>
      <c r="H46" s="360"/>
      <c r="J46" s="348"/>
    </row>
    <row r="47" spans="1:44" s="348" customFormat="1" ht="12.75" x14ac:dyDescent="0.2">
      <c r="A47" s="351" t="s">
        <v>496</v>
      </c>
      <c r="B47" s="351"/>
      <c r="C47" s="359" t="s">
        <v>497</v>
      </c>
      <c r="D47" s="353" t="s">
        <v>22</v>
      </c>
      <c r="E47" s="357">
        <v>40</v>
      </c>
      <c r="F47" s="358"/>
      <c r="G47" s="358">
        <f t="shared" si="3"/>
        <v>0</v>
      </c>
      <c r="H47" s="360"/>
    </row>
    <row r="48" spans="1:44" s="348" customFormat="1" ht="24" x14ac:dyDescent="0.2">
      <c r="A48" s="351" t="s">
        <v>498</v>
      </c>
      <c r="B48" s="351"/>
      <c r="C48" s="362" t="s">
        <v>499</v>
      </c>
      <c r="D48" s="353" t="s">
        <v>29</v>
      </c>
      <c r="E48" s="353">
        <v>1</v>
      </c>
      <c r="F48" s="355"/>
      <c r="G48" s="355">
        <f t="shared" si="3"/>
        <v>0</v>
      </c>
    </row>
    <row r="49" spans="1:256" s="348" customFormat="1" ht="37.5" x14ac:dyDescent="0.2">
      <c r="A49" s="351" t="s">
        <v>500</v>
      </c>
      <c r="B49" s="351"/>
      <c r="C49" s="362" t="s">
        <v>541</v>
      </c>
      <c r="D49" s="353" t="s">
        <v>29</v>
      </c>
      <c r="E49" s="353">
        <v>1</v>
      </c>
      <c r="F49" s="355"/>
      <c r="G49" s="355">
        <f t="shared" si="3"/>
        <v>0</v>
      </c>
    </row>
    <row r="50" spans="1:256" s="348" customFormat="1" ht="12.75" x14ac:dyDescent="0.2">
      <c r="A50" s="351" t="s">
        <v>502</v>
      </c>
      <c r="B50" s="351"/>
      <c r="C50" s="363" t="s">
        <v>505</v>
      </c>
      <c r="D50" s="353" t="s">
        <v>29</v>
      </c>
      <c r="E50" s="353">
        <v>1</v>
      </c>
      <c r="F50" s="358"/>
      <c r="G50" s="355">
        <f t="shared" si="3"/>
        <v>0</v>
      </c>
    </row>
    <row r="51" spans="1:256" s="113" customFormat="1" ht="25.5" customHeight="1" x14ac:dyDescent="0.25">
      <c r="A51" s="342">
        <v>3</v>
      </c>
      <c r="B51" s="343"/>
      <c r="C51" s="344" t="s">
        <v>571</v>
      </c>
      <c r="D51" s="345"/>
      <c r="E51" s="346"/>
      <c r="F51" s="346"/>
      <c r="G51" s="347">
        <f>SUM(G45:G50)</f>
        <v>0</v>
      </c>
      <c r="I51" s="114"/>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9"/>
      <c r="AN51" s="9"/>
      <c r="AO51" s="10"/>
      <c r="AP51" s="10"/>
      <c r="AQ51" s="10"/>
      <c r="AR51" s="10"/>
    </row>
    <row r="52" spans="1:256" s="113" customFormat="1" ht="25.5" customHeight="1" x14ac:dyDescent="0.25">
      <c r="A52" s="342">
        <v>4</v>
      </c>
      <c r="B52" s="343"/>
      <c r="C52" s="344" t="s">
        <v>506</v>
      </c>
      <c r="D52" s="345"/>
      <c r="E52" s="346"/>
      <c r="F52" s="346"/>
      <c r="G52" s="347"/>
      <c r="I52" s="114"/>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9"/>
      <c r="AN52" s="9"/>
      <c r="AO52" s="10"/>
      <c r="AP52" s="10"/>
      <c r="AQ52" s="10"/>
      <c r="AR52" s="10"/>
    </row>
    <row r="53" spans="1:256" s="116" customFormat="1" ht="25.5" customHeight="1" x14ac:dyDescent="0.2">
      <c r="A53" s="364" t="s">
        <v>507</v>
      </c>
      <c r="B53" s="364"/>
      <c r="C53" s="359" t="s">
        <v>510</v>
      </c>
      <c r="D53" s="353" t="s">
        <v>29</v>
      </c>
      <c r="E53" s="353">
        <v>1</v>
      </c>
      <c r="F53" s="358"/>
      <c r="G53" s="358">
        <f>E53*F53</f>
        <v>0</v>
      </c>
      <c r="J53" s="348"/>
    </row>
    <row r="54" spans="1:256" s="116" customFormat="1" ht="25.5" customHeight="1" x14ac:dyDescent="0.2">
      <c r="A54" s="364" t="s">
        <v>509</v>
      </c>
      <c r="B54" s="364"/>
      <c r="C54" s="359" t="s">
        <v>512</v>
      </c>
      <c r="D54" s="353" t="s">
        <v>29</v>
      </c>
      <c r="E54" s="357">
        <v>1</v>
      </c>
      <c r="F54" s="358"/>
      <c r="G54" s="358">
        <f>E54*F54</f>
        <v>0</v>
      </c>
      <c r="J54" s="348"/>
    </row>
    <row r="55" spans="1:256" s="348" customFormat="1" ht="12.75" x14ac:dyDescent="0.2">
      <c r="A55" s="364" t="s">
        <v>511</v>
      </c>
      <c r="B55" s="364"/>
      <c r="C55" s="365" t="s">
        <v>514</v>
      </c>
      <c r="D55" s="366" t="s">
        <v>29</v>
      </c>
      <c r="E55" s="367">
        <v>1</v>
      </c>
      <c r="F55" s="358"/>
      <c r="G55" s="358">
        <f t="shared" ref="G55" si="4">E55*F55</f>
        <v>0</v>
      </c>
    </row>
    <row r="56" spans="1:256" s="113" customFormat="1" ht="25.5" customHeight="1" x14ac:dyDescent="0.25">
      <c r="A56" s="342">
        <v>4</v>
      </c>
      <c r="B56" s="343"/>
      <c r="C56" s="344" t="s">
        <v>572</v>
      </c>
      <c r="D56" s="345"/>
      <c r="E56" s="346"/>
      <c r="F56" s="346"/>
      <c r="G56" s="347">
        <f>SUM(G53:G55)</f>
        <v>0</v>
      </c>
      <c r="I56" s="114"/>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9"/>
      <c r="AN56" s="9"/>
      <c r="AO56" s="10"/>
      <c r="AP56" s="10"/>
      <c r="AQ56" s="10"/>
      <c r="AR56" s="10"/>
    </row>
    <row r="57" spans="1:256" s="113" customFormat="1" ht="25.5" customHeight="1" x14ac:dyDescent="0.25">
      <c r="A57" s="413"/>
      <c r="B57" s="414"/>
      <c r="C57" s="415"/>
      <c r="D57" s="416"/>
      <c r="E57" s="417"/>
      <c r="F57" s="417"/>
      <c r="G57" s="417"/>
      <c r="I57" s="114"/>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9"/>
      <c r="AN57" s="9"/>
      <c r="AO57" s="10"/>
      <c r="AP57" s="10"/>
      <c r="AQ57" s="10"/>
      <c r="AR57" s="10"/>
    </row>
    <row r="58" spans="1:256" ht="25.5" customHeight="1" x14ac:dyDescent="0.25">
      <c r="A58" s="80" t="s">
        <v>15</v>
      </c>
      <c r="B58" s="81"/>
      <c r="C58" s="82" t="s">
        <v>9</v>
      </c>
      <c r="D58" s="80"/>
      <c r="E58" s="83"/>
      <c r="F58" s="84"/>
      <c r="G58" s="85" t="s">
        <v>24</v>
      </c>
    </row>
    <row r="59" spans="1:256" ht="25.5" customHeight="1" x14ac:dyDescent="0.25">
      <c r="A59" s="86">
        <v>1</v>
      </c>
      <c r="B59" s="87"/>
      <c r="C59" s="88" t="str">
        <f>C5</f>
        <v>ELEKTROMONTAŽNA DELA</v>
      </c>
      <c r="D59" s="89"/>
      <c r="E59" s="86"/>
      <c r="F59" s="86"/>
      <c r="G59" s="74">
        <f>G35</f>
        <v>0</v>
      </c>
    </row>
    <row r="60" spans="1:256" ht="25.5" customHeight="1" x14ac:dyDescent="0.25">
      <c r="A60" s="86">
        <v>2</v>
      </c>
      <c r="B60" s="87"/>
      <c r="C60" s="86" t="str">
        <f>C36</f>
        <v>OPREMA VODOMERNE POSTAJE</v>
      </c>
      <c r="D60" s="89"/>
      <c r="E60" s="86"/>
      <c r="F60" s="86"/>
      <c r="G60" s="74">
        <f>G43</f>
        <v>0</v>
      </c>
    </row>
    <row r="61" spans="1:256" ht="25.5" customHeight="1" x14ac:dyDescent="0.25">
      <c r="A61" s="86">
        <v>3</v>
      </c>
      <c r="B61" s="87"/>
      <c r="C61" s="86" t="str">
        <f>C44</f>
        <v>OZEMLJITEV</v>
      </c>
      <c r="D61" s="89"/>
      <c r="E61" s="86"/>
      <c r="F61" s="86"/>
      <c r="G61" s="74">
        <f>G51</f>
        <v>0</v>
      </c>
    </row>
    <row r="62" spans="1:256" ht="25.5" customHeight="1" x14ac:dyDescent="0.25">
      <c r="A62" s="86">
        <v>4</v>
      </c>
      <c r="B62" s="87"/>
      <c r="C62" s="86" t="str">
        <f>C52</f>
        <v>MERITVE</v>
      </c>
      <c r="D62" s="89"/>
      <c r="E62" s="86"/>
      <c r="F62" s="86"/>
      <c r="G62" s="74">
        <f>G56</f>
        <v>0</v>
      </c>
    </row>
    <row r="63" spans="1:256" ht="25.5" customHeight="1" x14ac:dyDescent="0.25">
      <c r="A63" s="90"/>
      <c r="B63" s="91"/>
      <c r="C63" s="92" t="s">
        <v>552</v>
      </c>
      <c r="D63" s="93"/>
      <c r="E63" s="94"/>
      <c r="F63" s="95"/>
      <c r="G63" s="96">
        <f>SUM(G59:G62)</f>
        <v>0</v>
      </c>
    </row>
    <row r="64" spans="1:256" s="48" customFormat="1" ht="25.5" customHeight="1" x14ac:dyDescent="0.25">
      <c r="A64" s="97"/>
      <c r="B64" s="98"/>
      <c r="C64" s="99"/>
      <c r="D64" s="100"/>
      <c r="E64" s="101"/>
      <c r="F64" s="102"/>
      <c r="G64" s="74"/>
      <c r="I64" s="49"/>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9"/>
      <c r="AN64" s="9"/>
      <c r="AO64" s="10"/>
      <c r="AP64" s="10"/>
      <c r="AQ64" s="10"/>
      <c r="AR64" s="10"/>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s="48" customFormat="1" ht="25.5" customHeight="1" x14ac:dyDescent="0.25">
      <c r="A65" s="97"/>
      <c r="B65" s="98"/>
      <c r="C65" s="103"/>
      <c r="D65" s="104"/>
      <c r="E65" s="105"/>
      <c r="F65" s="106"/>
      <c r="G65" s="107"/>
      <c r="I65" s="49"/>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9"/>
      <c r="AN65" s="9"/>
      <c r="AO65" s="10"/>
      <c r="AP65" s="10"/>
      <c r="AQ65" s="10"/>
      <c r="AR65" s="10"/>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IV65"/>
  <sheetViews>
    <sheetView zoomScale="110" zoomScaleNormal="110" zoomScaleSheetLayoutView="100" workbookViewId="0">
      <pane ySplit="3" topLeftCell="A16" activePane="bottomLeft" state="frozen"/>
      <selection activeCell="C28" sqref="C28"/>
      <selection pane="bottomLeft" activeCell="G35" sqref="G35"/>
    </sheetView>
  </sheetViews>
  <sheetFormatPr defaultColWidth="9.140625" defaultRowHeight="25.5" customHeight="1" x14ac:dyDescent="0.25"/>
  <cols>
    <col min="1" max="1" width="5.85546875" style="108" customWidth="1"/>
    <col min="2" max="2" width="7.7109375" style="109" customWidth="1"/>
    <col min="3" max="3" width="50.7109375" style="44" customWidth="1"/>
    <col min="4" max="4" width="5.7109375" style="16" customWidth="1"/>
    <col min="5" max="5" width="10.7109375" style="9" customWidth="1"/>
    <col min="6" max="6" width="17.7109375" style="9" customWidth="1"/>
    <col min="7" max="7" width="12.7109375" style="9" customWidth="1"/>
    <col min="8" max="8" width="7.7109375" style="48" customWidth="1"/>
    <col min="9" max="9" width="7.7109375" style="49" customWidth="1"/>
    <col min="10" max="36" width="7.7109375" style="32" customWidth="1"/>
    <col min="37" max="38" width="9.140625" style="32"/>
    <col min="39" max="40" width="9.140625" style="9"/>
    <col min="41" max="44" width="9.140625" style="10"/>
    <col min="45" max="16384" width="9.140625" style="9"/>
  </cols>
  <sheetData>
    <row r="1" spans="1:44" ht="25.5" customHeight="1" x14ac:dyDescent="0.25">
      <c r="A1" s="46" t="s">
        <v>551</v>
      </c>
      <c r="B1" s="47"/>
      <c r="C1" s="2"/>
      <c r="D1" s="3"/>
      <c r="E1" s="4"/>
      <c r="F1" s="5"/>
      <c r="G1" s="6" t="s">
        <v>0</v>
      </c>
    </row>
    <row r="2" spans="1:44" ht="25.5" customHeight="1" x14ac:dyDescent="0.25">
      <c r="A2" s="46"/>
      <c r="B2" s="50"/>
      <c r="C2" s="12"/>
      <c r="D2" s="13"/>
      <c r="E2" s="4"/>
      <c r="F2" s="5"/>
      <c r="G2" s="6"/>
      <c r="H2" s="51"/>
      <c r="I2" s="52"/>
    </row>
    <row r="3" spans="1:44" ht="25.5" customHeight="1" x14ac:dyDescent="0.25">
      <c r="A3" s="53" t="s">
        <v>28</v>
      </c>
      <c r="B3" s="50"/>
      <c r="C3" s="12"/>
      <c r="D3" s="13"/>
      <c r="E3" s="4"/>
      <c r="F3" s="5"/>
      <c r="G3" s="6"/>
      <c r="H3" s="51"/>
      <c r="I3" s="52"/>
    </row>
    <row r="4" spans="1:44" s="112" customFormat="1" ht="25.5" customHeight="1" x14ac:dyDescent="0.25">
      <c r="A4" s="54" t="s">
        <v>15</v>
      </c>
      <c r="B4" s="55"/>
      <c r="C4" s="56" t="s">
        <v>16</v>
      </c>
      <c r="D4" s="57" t="s">
        <v>17</v>
      </c>
      <c r="E4" s="58" t="s">
        <v>18</v>
      </c>
      <c r="F4" s="58" t="s">
        <v>19</v>
      </c>
      <c r="G4" s="59" t="s">
        <v>20</v>
      </c>
      <c r="H4" s="48"/>
      <c r="I4" s="49"/>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11"/>
      <c r="AN4" s="111"/>
    </row>
    <row r="5" spans="1:44" s="113" customFormat="1" ht="25.5" customHeight="1" x14ac:dyDescent="0.25">
      <c r="A5" s="342">
        <v>1</v>
      </c>
      <c r="B5" s="343"/>
      <c r="C5" s="344" t="s">
        <v>458</v>
      </c>
      <c r="D5" s="345"/>
      <c r="E5" s="346"/>
      <c r="F5" s="346"/>
      <c r="G5" s="347"/>
      <c r="I5" s="114"/>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9"/>
      <c r="AN5" s="9"/>
      <c r="AO5" s="10"/>
      <c r="AP5" s="10"/>
      <c r="AQ5" s="10"/>
      <c r="AR5" s="10"/>
    </row>
    <row r="6" spans="1:44" s="116" customFormat="1" ht="52.5" customHeight="1" x14ac:dyDescent="0.2">
      <c r="A6" s="371" t="s">
        <v>459</v>
      </c>
      <c r="B6" s="371"/>
      <c r="C6" s="372" t="s">
        <v>515</v>
      </c>
      <c r="D6" s="373"/>
      <c r="E6" s="373"/>
      <c r="F6" s="373"/>
      <c r="G6" s="373"/>
      <c r="K6" s="349"/>
    </row>
    <row r="7" spans="1:44" s="116" customFormat="1" ht="24" x14ac:dyDescent="0.2">
      <c r="A7" s="374"/>
      <c r="B7" s="374"/>
      <c r="C7" s="375" t="s">
        <v>460</v>
      </c>
      <c r="D7" s="376" t="s">
        <v>21</v>
      </c>
      <c r="E7" s="377">
        <v>2</v>
      </c>
      <c r="F7" s="378"/>
      <c r="G7" s="378"/>
      <c r="K7" s="349"/>
    </row>
    <row r="8" spans="1:44" s="116" customFormat="1" ht="24" x14ac:dyDescent="0.2">
      <c r="A8" s="374"/>
      <c r="B8" s="374"/>
      <c r="C8" s="375" t="s">
        <v>461</v>
      </c>
      <c r="D8" s="376" t="s">
        <v>21</v>
      </c>
      <c r="E8" s="377">
        <v>8</v>
      </c>
      <c r="F8" s="378"/>
      <c r="G8" s="378"/>
      <c r="K8" s="349"/>
    </row>
    <row r="9" spans="1:44" s="116" customFormat="1" ht="36" x14ac:dyDescent="0.2">
      <c r="A9" s="374"/>
      <c r="B9" s="374"/>
      <c r="C9" s="375" t="s">
        <v>462</v>
      </c>
      <c r="D9" s="376" t="s">
        <v>29</v>
      </c>
      <c r="E9" s="377">
        <v>1</v>
      </c>
      <c r="F9" s="378"/>
      <c r="G9" s="378"/>
      <c r="K9" s="349"/>
    </row>
    <row r="10" spans="1:44" s="116" customFormat="1" ht="24" x14ac:dyDescent="0.2">
      <c r="A10" s="374"/>
      <c r="B10" s="374"/>
      <c r="C10" s="375" t="s">
        <v>518</v>
      </c>
      <c r="D10" s="376" t="s">
        <v>21</v>
      </c>
      <c r="E10" s="377">
        <v>1</v>
      </c>
      <c r="F10" s="378"/>
      <c r="G10" s="378"/>
      <c r="K10" s="349"/>
    </row>
    <row r="11" spans="1:44" s="116" customFormat="1" ht="12.75" x14ac:dyDescent="0.2">
      <c r="A11" s="374"/>
      <c r="B11" s="374"/>
      <c r="C11" s="375" t="s">
        <v>519</v>
      </c>
      <c r="D11" s="376" t="s">
        <v>21</v>
      </c>
      <c r="E11" s="377">
        <v>1</v>
      </c>
      <c r="F11" s="378"/>
      <c r="G11" s="378"/>
      <c r="K11" s="349"/>
    </row>
    <row r="12" spans="1:44" s="116" customFormat="1" ht="12.75" x14ac:dyDescent="0.2">
      <c r="A12" s="374"/>
      <c r="B12" s="374"/>
      <c r="C12" s="375" t="s">
        <v>520</v>
      </c>
      <c r="D12" s="376" t="s">
        <v>21</v>
      </c>
      <c r="E12" s="377">
        <v>1</v>
      </c>
      <c r="F12" s="378"/>
      <c r="G12" s="378"/>
      <c r="K12" s="349"/>
    </row>
    <row r="13" spans="1:44" s="116" customFormat="1" ht="12.75" x14ac:dyDescent="0.2">
      <c r="A13" s="374"/>
      <c r="B13" s="374"/>
      <c r="C13" s="375" t="s">
        <v>521</v>
      </c>
      <c r="D13" s="376" t="s">
        <v>21</v>
      </c>
      <c r="E13" s="377">
        <v>1</v>
      </c>
      <c r="F13" s="378"/>
      <c r="G13" s="378"/>
      <c r="K13" s="349"/>
    </row>
    <row r="14" spans="1:44" s="116" customFormat="1" ht="12.75" x14ac:dyDescent="0.2">
      <c r="A14" s="374"/>
      <c r="B14" s="374"/>
      <c r="C14" s="375" t="s">
        <v>522</v>
      </c>
      <c r="D14" s="376" t="s">
        <v>21</v>
      </c>
      <c r="E14" s="377">
        <v>1</v>
      </c>
      <c r="F14" s="378"/>
      <c r="G14" s="378"/>
      <c r="K14" s="349"/>
    </row>
    <row r="15" spans="1:44" s="116" customFormat="1" ht="12.75" x14ac:dyDescent="0.2">
      <c r="A15" s="374"/>
      <c r="B15" s="374"/>
      <c r="C15" s="375" t="s">
        <v>523</v>
      </c>
      <c r="D15" s="376" t="s">
        <v>21</v>
      </c>
      <c r="E15" s="377">
        <v>1</v>
      </c>
      <c r="F15" s="378"/>
      <c r="G15" s="378"/>
      <c r="K15" s="349"/>
    </row>
    <row r="16" spans="1:44" s="116" customFormat="1" ht="12.75" x14ac:dyDescent="0.2">
      <c r="A16" s="374"/>
      <c r="B16" s="374"/>
      <c r="C16" s="375" t="s">
        <v>524</v>
      </c>
      <c r="D16" s="376" t="s">
        <v>21</v>
      </c>
      <c r="E16" s="377">
        <v>1</v>
      </c>
      <c r="F16" s="378"/>
      <c r="G16" s="378"/>
      <c r="K16" s="349"/>
    </row>
    <row r="17" spans="1:11" s="116" customFormat="1" ht="12.75" x14ac:dyDescent="0.2">
      <c r="A17" s="374"/>
      <c r="B17" s="374"/>
      <c r="C17" s="375" t="s">
        <v>525</v>
      </c>
      <c r="D17" s="376" t="s">
        <v>21</v>
      </c>
      <c r="E17" s="377">
        <v>2</v>
      </c>
      <c r="F17" s="378"/>
      <c r="G17" s="378"/>
      <c r="K17" s="349"/>
    </row>
    <row r="18" spans="1:11" s="116" customFormat="1" ht="12.75" x14ac:dyDescent="0.2">
      <c r="A18" s="374"/>
      <c r="B18" s="374"/>
      <c r="C18" s="375" t="s">
        <v>526</v>
      </c>
      <c r="D18" s="376" t="s">
        <v>21</v>
      </c>
      <c r="E18" s="377">
        <v>1</v>
      </c>
      <c r="F18" s="378"/>
      <c r="G18" s="378"/>
      <c r="K18" s="349"/>
    </row>
    <row r="19" spans="1:11" s="116" customFormat="1" ht="12.75" x14ac:dyDescent="0.2">
      <c r="A19" s="374"/>
      <c r="B19" s="374"/>
      <c r="C19" s="375" t="s">
        <v>527</v>
      </c>
      <c r="D19" s="376" t="s">
        <v>21</v>
      </c>
      <c r="E19" s="377">
        <v>1</v>
      </c>
      <c r="F19" s="378"/>
      <c r="G19" s="378"/>
      <c r="K19" s="349"/>
    </row>
    <row r="20" spans="1:11" s="116" customFormat="1" ht="24" x14ac:dyDescent="0.2">
      <c r="A20" s="374"/>
      <c r="B20" s="374"/>
      <c r="C20" s="375" t="s">
        <v>468</v>
      </c>
      <c r="D20" s="376" t="s">
        <v>21</v>
      </c>
      <c r="E20" s="377">
        <v>4</v>
      </c>
      <c r="F20" s="378"/>
      <c r="G20" s="378"/>
      <c r="K20" s="349"/>
    </row>
    <row r="21" spans="1:11" s="116" customFormat="1" ht="24" x14ac:dyDescent="0.2">
      <c r="A21" s="374"/>
      <c r="B21" s="374"/>
      <c r="C21" s="375" t="s">
        <v>469</v>
      </c>
      <c r="D21" s="376" t="s">
        <v>21</v>
      </c>
      <c r="E21" s="377">
        <v>4</v>
      </c>
      <c r="F21" s="378"/>
      <c r="G21" s="378"/>
      <c r="K21" s="349"/>
    </row>
    <row r="22" spans="1:11" s="116" customFormat="1" ht="12.75" x14ac:dyDescent="0.2">
      <c r="A22" s="374"/>
      <c r="B22" s="374"/>
      <c r="C22" s="375" t="s">
        <v>470</v>
      </c>
      <c r="D22" s="376" t="s">
        <v>21</v>
      </c>
      <c r="E22" s="377">
        <v>1</v>
      </c>
      <c r="F22" s="378"/>
      <c r="G22" s="378"/>
      <c r="K22" s="349"/>
    </row>
    <row r="23" spans="1:11" s="116" customFormat="1" ht="12.75" x14ac:dyDescent="0.2">
      <c r="A23" s="374"/>
      <c r="B23" s="374"/>
      <c r="C23" s="375" t="s">
        <v>471</v>
      </c>
      <c r="D23" s="376" t="s">
        <v>21</v>
      </c>
      <c r="E23" s="377">
        <v>1</v>
      </c>
      <c r="F23" s="378"/>
      <c r="G23" s="378"/>
      <c r="K23" s="349"/>
    </row>
    <row r="24" spans="1:11" s="116" customFormat="1" ht="12.75" x14ac:dyDescent="0.2">
      <c r="A24" s="374"/>
      <c r="B24" s="374"/>
      <c r="C24" s="375" t="s">
        <v>472</v>
      </c>
      <c r="D24" s="376" t="s">
        <v>21</v>
      </c>
      <c r="E24" s="377">
        <v>1</v>
      </c>
      <c r="F24" s="378"/>
      <c r="G24" s="378"/>
      <c r="K24" s="349"/>
    </row>
    <row r="25" spans="1:11" s="116" customFormat="1" ht="12.75" x14ac:dyDescent="0.2">
      <c r="A25" s="374"/>
      <c r="B25" s="374"/>
      <c r="C25" s="375" t="s">
        <v>528</v>
      </c>
      <c r="D25" s="376" t="s">
        <v>21</v>
      </c>
      <c r="E25" s="377">
        <v>1</v>
      </c>
      <c r="F25" s="378"/>
      <c r="G25" s="378"/>
      <c r="K25" s="349"/>
    </row>
    <row r="26" spans="1:11" s="116" customFormat="1" ht="12.75" x14ac:dyDescent="0.2">
      <c r="A26" s="374"/>
      <c r="B26" s="374"/>
      <c r="C26" s="375" t="s">
        <v>474</v>
      </c>
      <c r="D26" s="376" t="s">
        <v>21</v>
      </c>
      <c r="E26" s="377">
        <v>1</v>
      </c>
      <c r="F26" s="378"/>
      <c r="G26" s="378"/>
      <c r="K26" s="349"/>
    </row>
    <row r="27" spans="1:11" s="116" customFormat="1" ht="36" x14ac:dyDescent="0.2">
      <c r="A27" s="374"/>
      <c r="B27" s="374"/>
      <c r="C27" s="375" t="s">
        <v>529</v>
      </c>
      <c r="D27" s="376" t="s">
        <v>21</v>
      </c>
      <c r="E27" s="377">
        <v>1</v>
      </c>
      <c r="F27" s="378"/>
      <c r="G27" s="378"/>
      <c r="K27" s="349"/>
    </row>
    <row r="28" spans="1:11" s="116" customFormat="1" ht="12.75" x14ac:dyDescent="0.2">
      <c r="A28" s="374"/>
      <c r="B28" s="374"/>
      <c r="C28" s="375" t="s">
        <v>530</v>
      </c>
      <c r="D28" s="376" t="s">
        <v>21</v>
      </c>
      <c r="E28" s="377">
        <v>2</v>
      </c>
      <c r="F28" s="378"/>
      <c r="G28" s="378"/>
      <c r="K28" s="349"/>
    </row>
    <row r="29" spans="1:11" s="116" customFormat="1" ht="24" x14ac:dyDescent="0.2">
      <c r="A29" s="374"/>
      <c r="B29" s="374"/>
      <c r="C29" s="375" t="s">
        <v>475</v>
      </c>
      <c r="D29" s="376" t="s">
        <v>29</v>
      </c>
      <c r="E29" s="377">
        <v>1</v>
      </c>
      <c r="F29" s="378"/>
      <c r="G29" s="378"/>
      <c r="K29" s="349"/>
    </row>
    <row r="30" spans="1:11" s="348" customFormat="1" ht="12.75" x14ac:dyDescent="0.2">
      <c r="A30" s="379"/>
      <c r="B30" s="379"/>
      <c r="C30" s="380" t="s">
        <v>476</v>
      </c>
      <c r="D30" s="381" t="s">
        <v>29</v>
      </c>
      <c r="E30" s="381">
        <v>1</v>
      </c>
      <c r="F30" s="382"/>
      <c r="G30" s="382">
        <f t="shared" ref="G30:G32" si="0">E30*F30</f>
        <v>0</v>
      </c>
      <c r="K30" s="350"/>
    </row>
    <row r="31" spans="1:11" s="348" customFormat="1" ht="12.75" x14ac:dyDescent="0.2">
      <c r="A31" s="383"/>
      <c r="B31" s="383"/>
      <c r="C31" s="384"/>
      <c r="D31" s="381"/>
      <c r="E31" s="381"/>
      <c r="F31" s="382"/>
      <c r="G31" s="382"/>
    </row>
    <row r="32" spans="1:11" s="348" customFormat="1" ht="24" x14ac:dyDescent="0.2">
      <c r="A32" s="351" t="s">
        <v>477</v>
      </c>
      <c r="B32" s="351"/>
      <c r="C32" s="385" t="s">
        <v>531</v>
      </c>
      <c r="D32" s="366" t="s">
        <v>22</v>
      </c>
      <c r="E32" s="386">
        <v>20</v>
      </c>
      <c r="F32" s="387"/>
      <c r="G32" s="358">
        <f t="shared" si="0"/>
        <v>0</v>
      </c>
    </row>
    <row r="33" spans="1:44" s="348" customFormat="1" ht="12.75" x14ac:dyDescent="0.2">
      <c r="A33" s="351" t="s">
        <v>532</v>
      </c>
      <c r="B33" s="351"/>
      <c r="C33" s="385" t="s">
        <v>533</v>
      </c>
      <c r="D33" s="366" t="s">
        <v>29</v>
      </c>
      <c r="E33" s="386">
        <v>1</v>
      </c>
      <c r="F33" s="387"/>
      <c r="G33" s="358">
        <f>E33*F33</f>
        <v>0</v>
      </c>
    </row>
    <row r="34" spans="1:44" s="389" customFormat="1" ht="48" x14ac:dyDescent="0.25">
      <c r="A34" s="351" t="s">
        <v>534</v>
      </c>
      <c r="B34" s="351"/>
      <c r="C34" s="385" t="s">
        <v>535</v>
      </c>
      <c r="D34" s="353" t="s">
        <v>22</v>
      </c>
      <c r="E34" s="357">
        <v>20</v>
      </c>
      <c r="F34" s="388"/>
      <c r="G34" s="388">
        <f t="shared" ref="G34" si="1">E34*F34</f>
        <v>0</v>
      </c>
    </row>
    <row r="35" spans="1:44" s="113" customFormat="1" ht="25.5" customHeight="1" x14ac:dyDescent="0.25">
      <c r="A35" s="342">
        <v>1</v>
      </c>
      <c r="B35" s="343"/>
      <c r="C35" s="344" t="s">
        <v>569</v>
      </c>
      <c r="D35" s="345"/>
      <c r="E35" s="346"/>
      <c r="F35" s="346"/>
      <c r="G35" s="347">
        <f>SUM(G6:G34)</f>
        <v>0</v>
      </c>
      <c r="I35" s="114"/>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9"/>
      <c r="AN35" s="9"/>
      <c r="AO35" s="10"/>
      <c r="AP35" s="10"/>
      <c r="AQ35" s="10"/>
      <c r="AR35" s="10"/>
    </row>
    <row r="36" spans="1:44" s="113" customFormat="1" ht="25.5" customHeight="1" x14ac:dyDescent="0.25">
      <c r="A36" s="342">
        <v>2</v>
      </c>
      <c r="B36" s="343"/>
      <c r="C36" s="344" t="s">
        <v>479</v>
      </c>
      <c r="D36" s="345"/>
      <c r="E36" s="346"/>
      <c r="F36" s="346"/>
      <c r="G36" s="347"/>
      <c r="I36" s="114"/>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9"/>
      <c r="AN36" s="9"/>
      <c r="AO36" s="10"/>
      <c r="AP36" s="10"/>
      <c r="AQ36" s="10"/>
      <c r="AR36" s="10"/>
    </row>
    <row r="37" spans="1:44" s="348" customFormat="1" ht="48" x14ac:dyDescent="0.2">
      <c r="A37" s="351" t="s">
        <v>480</v>
      </c>
      <c r="B37" s="351"/>
      <c r="C37" s="352" t="s">
        <v>481</v>
      </c>
      <c r="D37" s="353" t="s">
        <v>29</v>
      </c>
      <c r="E37" s="353">
        <v>2</v>
      </c>
      <c r="F37" s="354"/>
      <c r="G37" s="355">
        <f t="shared" ref="G37:G42" si="2">E37*F37</f>
        <v>0</v>
      </c>
    </row>
    <row r="38" spans="1:44" s="348" customFormat="1" ht="36" x14ac:dyDescent="0.2">
      <c r="A38" s="351" t="s">
        <v>482</v>
      </c>
      <c r="B38" s="351"/>
      <c r="C38" s="352" t="s">
        <v>483</v>
      </c>
      <c r="D38" s="353" t="s">
        <v>29</v>
      </c>
      <c r="E38" s="353">
        <v>1</v>
      </c>
      <c r="F38" s="354"/>
      <c r="G38" s="355">
        <f t="shared" si="2"/>
        <v>0</v>
      </c>
    </row>
    <row r="39" spans="1:44" s="348" customFormat="1" ht="24" x14ac:dyDescent="0.2">
      <c r="A39" s="351" t="s">
        <v>484</v>
      </c>
      <c r="B39" s="351"/>
      <c r="C39" s="352" t="s">
        <v>485</v>
      </c>
      <c r="D39" s="353" t="s">
        <v>29</v>
      </c>
      <c r="E39" s="353">
        <v>2</v>
      </c>
      <c r="F39" s="354"/>
      <c r="G39" s="355">
        <f t="shared" si="2"/>
        <v>0</v>
      </c>
    </row>
    <row r="40" spans="1:44" s="348" customFormat="1" ht="36" x14ac:dyDescent="0.2">
      <c r="A40" s="351" t="s">
        <v>486</v>
      </c>
      <c r="B40" s="351"/>
      <c r="C40" s="352" t="s">
        <v>538</v>
      </c>
      <c r="D40" s="353" t="s">
        <v>21</v>
      </c>
      <c r="E40" s="353">
        <v>1</v>
      </c>
      <c r="F40" s="354"/>
      <c r="G40" s="355">
        <f t="shared" si="2"/>
        <v>0</v>
      </c>
    </row>
    <row r="41" spans="1:44" s="348" customFormat="1" ht="60" x14ac:dyDescent="0.2">
      <c r="A41" s="351" t="s">
        <v>488</v>
      </c>
      <c r="B41" s="351"/>
      <c r="C41" s="352" t="s">
        <v>487</v>
      </c>
      <c r="D41" s="353" t="s">
        <v>29</v>
      </c>
      <c r="E41" s="353">
        <v>1</v>
      </c>
      <c r="F41" s="354"/>
      <c r="G41" s="355">
        <f t="shared" si="2"/>
        <v>0</v>
      </c>
    </row>
    <row r="42" spans="1:44" s="348" customFormat="1" ht="24" x14ac:dyDescent="0.2">
      <c r="A42" s="351" t="s">
        <v>490</v>
      </c>
      <c r="B42" s="351"/>
      <c r="C42" s="356" t="s">
        <v>489</v>
      </c>
      <c r="D42" s="353" t="s">
        <v>29</v>
      </c>
      <c r="E42" s="353">
        <v>1</v>
      </c>
      <c r="F42" s="354"/>
      <c r="G42" s="355">
        <f t="shared" si="2"/>
        <v>0</v>
      </c>
    </row>
    <row r="43" spans="1:44" s="113" customFormat="1" ht="25.5" customHeight="1" x14ac:dyDescent="0.25">
      <c r="A43" s="342">
        <v>2</v>
      </c>
      <c r="B43" s="343"/>
      <c r="C43" s="344" t="s">
        <v>570</v>
      </c>
      <c r="D43" s="345"/>
      <c r="E43" s="346"/>
      <c r="F43" s="346"/>
      <c r="G43" s="347">
        <f>SUM(G37:G42)</f>
        <v>0</v>
      </c>
      <c r="I43" s="114"/>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9"/>
      <c r="AN43" s="9"/>
      <c r="AO43" s="10"/>
      <c r="AP43" s="10"/>
      <c r="AQ43" s="10"/>
      <c r="AR43" s="10"/>
    </row>
    <row r="44" spans="1:44" s="113" customFormat="1" ht="25.5" customHeight="1" x14ac:dyDescent="0.25">
      <c r="A44" s="342">
        <v>3</v>
      </c>
      <c r="B44" s="343"/>
      <c r="C44" s="344" t="s">
        <v>491</v>
      </c>
      <c r="D44" s="345"/>
      <c r="E44" s="346"/>
      <c r="F44" s="346"/>
      <c r="G44" s="347"/>
      <c r="I44" s="114"/>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9"/>
      <c r="AN44" s="9"/>
      <c r="AO44" s="10"/>
      <c r="AP44" s="10"/>
      <c r="AQ44" s="10"/>
      <c r="AR44" s="10"/>
    </row>
    <row r="45" spans="1:44" s="348" customFormat="1" ht="36" x14ac:dyDescent="0.2">
      <c r="A45" s="351" t="s">
        <v>492</v>
      </c>
      <c r="B45" s="351"/>
      <c r="C45" s="359" t="s">
        <v>493</v>
      </c>
      <c r="D45" s="353" t="s">
        <v>29</v>
      </c>
      <c r="E45" s="357">
        <v>2</v>
      </c>
      <c r="F45" s="358"/>
      <c r="G45" s="358">
        <f t="shared" ref="G45:G50" si="3">E45*F45</f>
        <v>0</v>
      </c>
      <c r="H45" s="360"/>
    </row>
    <row r="46" spans="1:44" s="361" customFormat="1" ht="27.6" customHeight="1" x14ac:dyDescent="0.25">
      <c r="A46" s="351" t="s">
        <v>494</v>
      </c>
      <c r="B46" s="351"/>
      <c r="C46" s="359" t="s">
        <v>495</v>
      </c>
      <c r="D46" s="353" t="s">
        <v>29</v>
      </c>
      <c r="E46" s="357">
        <v>1</v>
      </c>
      <c r="F46" s="358"/>
      <c r="G46" s="358">
        <f t="shared" si="3"/>
        <v>0</v>
      </c>
      <c r="H46" s="360"/>
      <c r="J46" s="348"/>
    </row>
    <row r="47" spans="1:44" s="348" customFormat="1" ht="12.75" x14ac:dyDescent="0.2">
      <c r="A47" s="351" t="s">
        <v>496</v>
      </c>
      <c r="B47" s="351"/>
      <c r="C47" s="359" t="s">
        <v>497</v>
      </c>
      <c r="D47" s="353" t="s">
        <v>22</v>
      </c>
      <c r="E47" s="357">
        <v>60</v>
      </c>
      <c r="F47" s="358"/>
      <c r="G47" s="358">
        <f t="shared" si="3"/>
        <v>0</v>
      </c>
      <c r="H47" s="360"/>
    </row>
    <row r="48" spans="1:44" s="348" customFormat="1" ht="24" x14ac:dyDescent="0.2">
      <c r="A48" s="351" t="s">
        <v>498</v>
      </c>
      <c r="B48" s="351"/>
      <c r="C48" s="362" t="s">
        <v>499</v>
      </c>
      <c r="D48" s="353" t="s">
        <v>29</v>
      </c>
      <c r="E48" s="353">
        <v>2</v>
      </c>
      <c r="F48" s="355"/>
      <c r="G48" s="355">
        <f t="shared" si="3"/>
        <v>0</v>
      </c>
    </row>
    <row r="49" spans="1:256" s="348" customFormat="1" ht="24" x14ac:dyDescent="0.2">
      <c r="A49" s="351" t="s">
        <v>500</v>
      </c>
      <c r="B49" s="351"/>
      <c r="C49" s="362" t="s">
        <v>501</v>
      </c>
      <c r="D49" s="353" t="s">
        <v>29</v>
      </c>
      <c r="E49" s="353">
        <v>2</v>
      </c>
      <c r="F49" s="355"/>
      <c r="G49" s="355">
        <f t="shared" si="3"/>
        <v>0</v>
      </c>
    </row>
    <row r="50" spans="1:256" s="348" customFormat="1" ht="12.75" x14ac:dyDescent="0.2">
      <c r="A50" s="351" t="s">
        <v>502</v>
      </c>
      <c r="B50" s="351"/>
      <c r="C50" s="363" t="s">
        <v>505</v>
      </c>
      <c r="D50" s="353" t="s">
        <v>29</v>
      </c>
      <c r="E50" s="353">
        <v>1</v>
      </c>
      <c r="F50" s="358"/>
      <c r="G50" s="355">
        <f t="shared" si="3"/>
        <v>0</v>
      </c>
    </row>
    <row r="51" spans="1:256" s="113" customFormat="1" ht="25.5" customHeight="1" x14ac:dyDescent="0.25">
      <c r="A51" s="342">
        <v>3</v>
      </c>
      <c r="B51" s="343"/>
      <c r="C51" s="344" t="s">
        <v>571</v>
      </c>
      <c r="D51" s="345"/>
      <c r="E51" s="346"/>
      <c r="F51" s="346"/>
      <c r="G51" s="347">
        <f>SUM(G45:G50)</f>
        <v>0</v>
      </c>
      <c r="I51" s="114"/>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9"/>
      <c r="AN51" s="9"/>
      <c r="AO51" s="10"/>
      <c r="AP51" s="10"/>
      <c r="AQ51" s="10"/>
      <c r="AR51" s="10"/>
    </row>
    <row r="52" spans="1:256" s="113" customFormat="1" ht="25.5" customHeight="1" x14ac:dyDescent="0.25">
      <c r="A52" s="342">
        <v>4</v>
      </c>
      <c r="B52" s="343"/>
      <c r="C52" s="344" t="s">
        <v>506</v>
      </c>
      <c r="D52" s="345"/>
      <c r="E52" s="346"/>
      <c r="F52" s="346"/>
      <c r="G52" s="347"/>
      <c r="I52" s="114"/>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9"/>
      <c r="AN52" s="9"/>
      <c r="AO52" s="10"/>
      <c r="AP52" s="10"/>
      <c r="AQ52" s="10"/>
      <c r="AR52" s="10"/>
    </row>
    <row r="53" spans="1:256" s="116" customFormat="1" ht="25.5" customHeight="1" x14ac:dyDescent="0.2">
      <c r="A53" s="364" t="s">
        <v>507</v>
      </c>
      <c r="B53" s="364"/>
      <c r="C53" s="359" t="s">
        <v>510</v>
      </c>
      <c r="D53" s="353" t="s">
        <v>29</v>
      </c>
      <c r="E53" s="353">
        <v>1</v>
      </c>
      <c r="F53" s="358"/>
      <c r="G53" s="358">
        <f>E53*F53</f>
        <v>0</v>
      </c>
      <c r="J53" s="348"/>
    </row>
    <row r="54" spans="1:256" s="116" customFormat="1" ht="25.5" customHeight="1" x14ac:dyDescent="0.2">
      <c r="A54" s="364" t="s">
        <v>509</v>
      </c>
      <c r="B54" s="364"/>
      <c r="C54" s="359" t="s">
        <v>512</v>
      </c>
      <c r="D54" s="353" t="s">
        <v>29</v>
      </c>
      <c r="E54" s="357">
        <v>1</v>
      </c>
      <c r="F54" s="358"/>
      <c r="G54" s="358">
        <f>E54*F54</f>
        <v>0</v>
      </c>
      <c r="J54" s="348"/>
    </row>
    <row r="55" spans="1:256" s="348" customFormat="1" ht="12.75" x14ac:dyDescent="0.2">
      <c r="A55" s="364" t="s">
        <v>511</v>
      </c>
      <c r="B55" s="364"/>
      <c r="C55" s="365" t="s">
        <v>514</v>
      </c>
      <c r="D55" s="366" t="s">
        <v>29</v>
      </c>
      <c r="E55" s="367">
        <v>1</v>
      </c>
      <c r="F55" s="358"/>
      <c r="G55" s="358">
        <f t="shared" ref="G55" si="4">E55*F55</f>
        <v>0</v>
      </c>
    </row>
    <row r="56" spans="1:256" s="113" customFormat="1" ht="25.5" customHeight="1" x14ac:dyDescent="0.25">
      <c r="A56" s="342">
        <v>4</v>
      </c>
      <c r="B56" s="343"/>
      <c r="C56" s="344" t="s">
        <v>572</v>
      </c>
      <c r="D56" s="345"/>
      <c r="E56" s="346"/>
      <c r="F56" s="346"/>
      <c r="G56" s="347">
        <f>SUM(G53:G55)</f>
        <v>0</v>
      </c>
      <c r="I56" s="114"/>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9"/>
      <c r="AN56" s="9"/>
      <c r="AO56" s="10"/>
      <c r="AP56" s="10"/>
      <c r="AQ56" s="10"/>
      <c r="AR56" s="10"/>
    </row>
    <row r="57" spans="1:256" s="113" customFormat="1" ht="25.5" customHeight="1" x14ac:dyDescent="0.25">
      <c r="A57" s="413"/>
      <c r="B57" s="414"/>
      <c r="C57" s="415"/>
      <c r="D57" s="416"/>
      <c r="E57" s="417"/>
      <c r="F57" s="417"/>
      <c r="G57" s="417"/>
      <c r="I57" s="114"/>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9"/>
      <c r="AN57" s="9"/>
      <c r="AO57" s="10"/>
      <c r="AP57" s="10"/>
      <c r="AQ57" s="10"/>
      <c r="AR57" s="10"/>
    </row>
    <row r="58" spans="1:256" ht="25.5" customHeight="1" x14ac:dyDescent="0.25">
      <c r="A58" s="80" t="s">
        <v>15</v>
      </c>
      <c r="B58" s="81"/>
      <c r="C58" s="82" t="s">
        <v>9</v>
      </c>
      <c r="D58" s="80"/>
      <c r="E58" s="83"/>
      <c r="F58" s="84"/>
      <c r="G58" s="85" t="s">
        <v>24</v>
      </c>
    </row>
    <row r="59" spans="1:256" ht="25.5" customHeight="1" x14ac:dyDescent="0.25">
      <c r="A59" s="86">
        <v>1</v>
      </c>
      <c r="B59" s="87"/>
      <c r="C59" s="88" t="str">
        <f>C5</f>
        <v>ELEKTROMONTAŽNA DELA</v>
      </c>
      <c r="D59" s="89"/>
      <c r="E59" s="86"/>
      <c r="F59" s="86"/>
      <c r="G59" s="74">
        <f>G35</f>
        <v>0</v>
      </c>
    </row>
    <row r="60" spans="1:256" ht="25.5" customHeight="1" x14ac:dyDescent="0.25">
      <c r="A60" s="86">
        <v>2</v>
      </c>
      <c r="B60" s="87"/>
      <c r="C60" s="86" t="str">
        <f>C36</f>
        <v>OPREMA VODOMERNE POSTAJE</v>
      </c>
      <c r="D60" s="89"/>
      <c r="E60" s="86"/>
      <c r="F60" s="86"/>
      <c r="G60" s="74">
        <f>G43</f>
        <v>0</v>
      </c>
    </row>
    <row r="61" spans="1:256" ht="25.5" customHeight="1" x14ac:dyDescent="0.25">
      <c r="A61" s="86">
        <v>3</v>
      </c>
      <c r="B61" s="87"/>
      <c r="C61" s="86" t="str">
        <f>C44</f>
        <v>OZEMLJITEV</v>
      </c>
      <c r="D61" s="89"/>
      <c r="E61" s="86"/>
      <c r="F61" s="86"/>
      <c r="G61" s="74">
        <f>G51</f>
        <v>0</v>
      </c>
    </row>
    <row r="62" spans="1:256" ht="25.5" customHeight="1" x14ac:dyDescent="0.25">
      <c r="A62" s="86">
        <v>4</v>
      </c>
      <c r="B62" s="87"/>
      <c r="C62" s="86" t="str">
        <f>C52</f>
        <v>MERITVE</v>
      </c>
      <c r="D62" s="89"/>
      <c r="E62" s="86"/>
      <c r="F62" s="86"/>
      <c r="G62" s="74">
        <f>G56</f>
        <v>0</v>
      </c>
    </row>
    <row r="63" spans="1:256" ht="25.5" customHeight="1" x14ac:dyDescent="0.25">
      <c r="A63" s="90"/>
      <c r="B63" s="91"/>
      <c r="C63" s="92" t="s">
        <v>552</v>
      </c>
      <c r="D63" s="93"/>
      <c r="E63" s="94"/>
      <c r="F63" s="95"/>
      <c r="G63" s="96">
        <f>SUM(G59:G62)</f>
        <v>0</v>
      </c>
    </row>
    <row r="64" spans="1:256" s="48" customFormat="1" ht="25.5" customHeight="1" x14ac:dyDescent="0.25">
      <c r="A64" s="97"/>
      <c r="B64" s="98"/>
      <c r="C64" s="99"/>
      <c r="D64" s="100"/>
      <c r="E64" s="101"/>
      <c r="F64" s="102"/>
      <c r="G64" s="74"/>
      <c r="I64" s="49"/>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9"/>
      <c r="AN64" s="9"/>
      <c r="AO64" s="10"/>
      <c r="AP64" s="10"/>
      <c r="AQ64" s="10"/>
      <c r="AR64" s="10"/>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s="48" customFormat="1" ht="25.5" customHeight="1" x14ac:dyDescent="0.25">
      <c r="A65" s="97"/>
      <c r="B65" s="98"/>
      <c r="C65" s="103"/>
      <c r="D65" s="104"/>
      <c r="E65" s="105"/>
      <c r="F65" s="106"/>
      <c r="G65" s="107"/>
      <c r="I65" s="49"/>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9"/>
      <c r="AN65" s="9"/>
      <c r="AO65" s="10"/>
      <c r="AP65" s="10"/>
      <c r="AQ65" s="10"/>
      <c r="AR65" s="10"/>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sheetData>
  <sheetProtection selectLockedCells="1" selectUnlockedCells="1"/>
  <pageMargins left="0.78740157480314965" right="0.19685039370078741" top="0.19685039370078741" bottom="0.59055118110236227" header="0.19685039370078741" footer="0.39370078740157483"/>
  <pageSetup paperSize="9" scale="99" firstPageNumber="0" fitToHeight="0" orientation="portrait" r:id="rId1"/>
  <headerFooter>
    <oddFooter>&amp;L&amp;"Swis721 Cn BT,Roman"&amp;9&amp;F &amp;C&amp;"Swis721 Cn BT,Roman"&amp;9&amp;A&amp;R&amp;"Swis721 Cn BT,Roman"&amp;9&amp;P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78</vt:i4>
      </vt:variant>
    </vt:vector>
  </HeadingPairs>
  <TitlesOfParts>
    <vt:vector size="117" baseType="lpstr">
      <vt:lpstr>SKUPNA REKAPITULACIJA</vt:lpstr>
      <vt:lpstr>3_1_ELE Rek</vt:lpstr>
      <vt:lpstr>3_2_VP Rek </vt:lpstr>
      <vt:lpstr>3_1_ELE_1</vt:lpstr>
      <vt:lpstr>3_1_ELE_2</vt:lpstr>
      <vt:lpstr>3_1_ELE_3</vt:lpstr>
      <vt:lpstr>3_1_ELE_4</vt:lpstr>
      <vt:lpstr>3_1_ELE_5</vt:lpstr>
      <vt:lpstr>3_1_ELE_6</vt:lpstr>
      <vt:lpstr>3_1_ELE_7</vt:lpstr>
      <vt:lpstr>3_1_ELE_8</vt:lpstr>
      <vt:lpstr>3_1_ELE_9</vt:lpstr>
      <vt:lpstr>3_1_ELE_10</vt:lpstr>
      <vt:lpstr>3_1_ELE_11</vt:lpstr>
      <vt:lpstr>3_1_ELE_12</vt:lpstr>
      <vt:lpstr>3_1_ELE_13</vt:lpstr>
      <vt:lpstr>3_1_ELE_14</vt:lpstr>
      <vt:lpstr>3_1_ELE_15</vt:lpstr>
      <vt:lpstr>3_1_ELE_16</vt:lpstr>
      <vt:lpstr>3_1_ELE_17</vt:lpstr>
      <vt:lpstr>3_1_ELE_18</vt:lpstr>
      <vt:lpstr>3_1_ELE_19</vt:lpstr>
      <vt:lpstr>3_1_ELE_20</vt:lpstr>
      <vt:lpstr>3_1_ELE_21</vt:lpstr>
      <vt:lpstr>3_1_ELE_22</vt:lpstr>
      <vt:lpstr>3_1_ELE_23</vt:lpstr>
      <vt:lpstr>3_1_ELE_24</vt:lpstr>
      <vt:lpstr>3_1_ELE_25</vt:lpstr>
      <vt:lpstr>3_1_ELE_26</vt:lpstr>
      <vt:lpstr>3_2_VP_1</vt:lpstr>
      <vt:lpstr>3_2_VP_2</vt:lpstr>
      <vt:lpstr>3_2_VP_3</vt:lpstr>
      <vt:lpstr>3_2_VP_4</vt:lpstr>
      <vt:lpstr>3_2_VP_5</vt:lpstr>
      <vt:lpstr>3_2_VP_6</vt:lpstr>
      <vt:lpstr>3_2_VP_7</vt:lpstr>
      <vt:lpstr>3_2_VP_8</vt:lpstr>
      <vt:lpstr>3_2_VP_9</vt:lpstr>
      <vt:lpstr>3_2_VP_10</vt:lpstr>
      <vt:lpstr>'3_1_ELE Rek'!Print_Area</vt:lpstr>
      <vt:lpstr>'3_1_ELE_1'!Print_Area</vt:lpstr>
      <vt:lpstr>'3_1_ELE_10'!Print_Area</vt:lpstr>
      <vt:lpstr>'3_1_ELE_11'!Print_Area</vt:lpstr>
      <vt:lpstr>'3_1_ELE_12'!Print_Area</vt:lpstr>
      <vt:lpstr>'3_1_ELE_13'!Print_Area</vt:lpstr>
      <vt:lpstr>'3_1_ELE_14'!Print_Area</vt:lpstr>
      <vt:lpstr>'3_1_ELE_15'!Print_Area</vt:lpstr>
      <vt:lpstr>'3_1_ELE_16'!Print_Area</vt:lpstr>
      <vt:lpstr>'3_1_ELE_17'!Print_Area</vt:lpstr>
      <vt:lpstr>'3_1_ELE_18'!Print_Area</vt:lpstr>
      <vt:lpstr>'3_1_ELE_19'!Print_Area</vt:lpstr>
      <vt:lpstr>'3_1_ELE_2'!Print_Area</vt:lpstr>
      <vt:lpstr>'3_1_ELE_20'!Print_Area</vt:lpstr>
      <vt:lpstr>'3_1_ELE_21'!Print_Area</vt:lpstr>
      <vt:lpstr>'3_1_ELE_22'!Print_Area</vt:lpstr>
      <vt:lpstr>'3_1_ELE_23'!Print_Area</vt:lpstr>
      <vt:lpstr>'3_1_ELE_24'!Print_Area</vt:lpstr>
      <vt:lpstr>'3_1_ELE_25'!Print_Area</vt:lpstr>
      <vt:lpstr>'3_1_ELE_26'!Print_Area</vt:lpstr>
      <vt:lpstr>'3_1_ELE_3'!Print_Area</vt:lpstr>
      <vt:lpstr>'3_1_ELE_4'!Print_Area</vt:lpstr>
      <vt:lpstr>'3_1_ELE_5'!Print_Area</vt:lpstr>
      <vt:lpstr>'3_1_ELE_6'!Print_Area</vt:lpstr>
      <vt:lpstr>'3_1_ELE_7'!Print_Area</vt:lpstr>
      <vt:lpstr>'3_1_ELE_8'!Print_Area</vt:lpstr>
      <vt:lpstr>'3_1_ELE_9'!Print_Area</vt:lpstr>
      <vt:lpstr>'3_2_VP Rek '!Print_Area</vt:lpstr>
      <vt:lpstr>'3_2_VP_1'!Print_Area</vt:lpstr>
      <vt:lpstr>'3_2_VP_10'!Print_Area</vt:lpstr>
      <vt:lpstr>'3_2_VP_2'!Print_Area</vt:lpstr>
      <vt:lpstr>'3_2_VP_3'!Print_Area</vt:lpstr>
      <vt:lpstr>'3_2_VP_4'!Print_Area</vt:lpstr>
      <vt:lpstr>'3_2_VP_5'!Print_Area</vt:lpstr>
      <vt:lpstr>'3_2_VP_6'!Print_Area</vt:lpstr>
      <vt:lpstr>'3_2_VP_7'!Print_Area</vt:lpstr>
      <vt:lpstr>'3_2_VP_8'!Print_Area</vt:lpstr>
      <vt:lpstr>'3_2_VP_9'!Print_Area</vt:lpstr>
      <vt:lpstr>'SKUPNA REKAPITULACIJA'!Print_Area</vt:lpstr>
      <vt:lpstr>'3_1_ELE Rek'!Print_Titles</vt:lpstr>
      <vt:lpstr>'3_1_ELE_1'!Print_Titles</vt:lpstr>
      <vt:lpstr>'3_1_ELE_10'!Print_Titles</vt:lpstr>
      <vt:lpstr>'3_1_ELE_11'!Print_Titles</vt:lpstr>
      <vt:lpstr>'3_1_ELE_12'!Print_Titles</vt:lpstr>
      <vt:lpstr>'3_1_ELE_13'!Print_Titles</vt:lpstr>
      <vt:lpstr>'3_1_ELE_14'!Print_Titles</vt:lpstr>
      <vt:lpstr>'3_1_ELE_15'!Print_Titles</vt:lpstr>
      <vt:lpstr>'3_1_ELE_16'!Print_Titles</vt:lpstr>
      <vt:lpstr>'3_1_ELE_17'!Print_Titles</vt:lpstr>
      <vt:lpstr>'3_1_ELE_18'!Print_Titles</vt:lpstr>
      <vt:lpstr>'3_1_ELE_19'!Print_Titles</vt:lpstr>
      <vt:lpstr>'3_1_ELE_2'!Print_Titles</vt:lpstr>
      <vt:lpstr>'3_1_ELE_20'!Print_Titles</vt:lpstr>
      <vt:lpstr>'3_1_ELE_21'!Print_Titles</vt:lpstr>
      <vt:lpstr>'3_1_ELE_22'!Print_Titles</vt:lpstr>
      <vt:lpstr>'3_1_ELE_23'!Print_Titles</vt:lpstr>
      <vt:lpstr>'3_1_ELE_24'!Print_Titles</vt:lpstr>
      <vt:lpstr>'3_1_ELE_25'!Print_Titles</vt:lpstr>
      <vt:lpstr>'3_1_ELE_26'!Print_Titles</vt:lpstr>
      <vt:lpstr>'3_1_ELE_3'!Print_Titles</vt:lpstr>
      <vt:lpstr>'3_1_ELE_4'!Print_Titles</vt:lpstr>
      <vt:lpstr>'3_1_ELE_5'!Print_Titles</vt:lpstr>
      <vt:lpstr>'3_1_ELE_6'!Print_Titles</vt:lpstr>
      <vt:lpstr>'3_1_ELE_7'!Print_Titles</vt:lpstr>
      <vt:lpstr>'3_1_ELE_8'!Print_Titles</vt:lpstr>
      <vt:lpstr>'3_1_ELE_9'!Print_Titles</vt:lpstr>
      <vt:lpstr>'3_2_VP Rek '!Print_Titles</vt:lpstr>
      <vt:lpstr>'3_2_VP_1'!Print_Titles</vt:lpstr>
      <vt:lpstr>'3_2_VP_10'!Print_Titles</vt:lpstr>
      <vt:lpstr>'3_2_VP_2'!Print_Titles</vt:lpstr>
      <vt:lpstr>'3_2_VP_3'!Print_Titles</vt:lpstr>
      <vt:lpstr>'3_2_VP_4'!Print_Titles</vt:lpstr>
      <vt:lpstr>'3_2_VP_5'!Print_Titles</vt:lpstr>
      <vt:lpstr>'3_2_VP_6'!Print_Titles</vt:lpstr>
      <vt:lpstr>'3_2_VP_7'!Print_Titles</vt:lpstr>
      <vt:lpstr>'3_2_VP_8'!Print_Titles</vt:lpstr>
      <vt:lpstr>'3_2_VP_9'!Print_Titles</vt:lpstr>
      <vt:lpstr>'SKUPNA REKAPITULACIJA'!Print_Titles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IzvorCE1</dc:creator>
  <cp:lastModifiedBy>Matej Brešan | CI</cp:lastModifiedBy>
  <dcterms:created xsi:type="dcterms:W3CDTF">2025-04-28T11:19:46Z</dcterms:created>
  <dcterms:modified xsi:type="dcterms:W3CDTF">2025-05-29T07:07:54Z</dcterms:modified>
</cp:coreProperties>
</file>